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Evidence Library Overiew" sheetId="2" r:id="rId5"/>
    <sheet state="visible" name="Distribution of Evidence" sheetId="3" r:id="rId6"/>
    <sheet state="visible" name="Resilience Framework" sheetId="4" r:id="rId7"/>
    <sheet state="visible" name="Evidence Library" sheetId="5" r:id="rId8"/>
  </sheets>
  <definedNames>
    <definedName hidden="1" localSheetId="2" name="_xlnm._FilterDatabase">'Distribution of Evidence'!$A$3:$C$3</definedName>
    <definedName hidden="1" localSheetId="4" name="_xlnm._FilterDatabase">'Evidence Library'!$A$3:$S$138</definedName>
  </definedNames>
  <calcPr/>
  <extLst>
    <ext uri="GoogleSheetsCustomDataVersion1">
      <go:sheetsCustomData xmlns:go="http://customooxmlschemas.google.com/" r:id="rId9" roundtripDataSignature="AMtx7mjRZO6juqBZCcF4Ca8flOu13H5Fug=="/>
    </ext>
  </extLst>
</workbook>
</file>

<file path=xl/sharedStrings.xml><?xml version="1.0" encoding="utf-8"?>
<sst xmlns="http://schemas.openxmlformats.org/spreadsheetml/2006/main" count="1191" uniqueCount="619">
  <si>
    <t xml:space="preserve">Evidence Library Appendix Overview </t>
  </si>
  <si>
    <t xml:space="preserve">This Evidence Library is a part of The Resilience Collaborative's "Building Health Worker Resilience: A Toolkit to Protect Against Burnout on the Front Lines." It is meant to assist organizations looking to develop a resilience-building program for health workers, as a companion to the Framework outlined in the Toolkit. </t>
  </si>
  <si>
    <t>Users of the Library can explore and filter the existing evidence as they review strategies and sub-strategies -- including psychoeducational interventions previously deployed, as well as the content, format, and delivery methods -- in more detail.</t>
  </si>
  <si>
    <t>Contents</t>
  </si>
  <si>
    <t>I. Distribution of Evidence</t>
  </si>
  <si>
    <t xml:space="preserve">II. The Center for Health Worker Innovation's Resilience Framework </t>
  </si>
  <si>
    <t xml:space="preserve">III. Evidence Library </t>
  </si>
  <si>
    <t>Distribution of Evidence</t>
  </si>
  <si>
    <t>Location</t>
  </si>
  <si>
    <t>Number of articles</t>
  </si>
  <si>
    <t>% of total</t>
  </si>
  <si>
    <t>Armenia</t>
  </si>
  <si>
    <t>Australia</t>
  </si>
  <si>
    <t>Brazil</t>
  </si>
  <si>
    <t>Canada</t>
  </si>
  <si>
    <t>China</t>
  </si>
  <si>
    <t>Ethiopia</t>
  </si>
  <si>
    <t>France</t>
  </si>
  <si>
    <t>Germany</t>
  </si>
  <si>
    <t>Ghana</t>
  </si>
  <si>
    <t xml:space="preserve">India </t>
  </si>
  <si>
    <t>Iran</t>
  </si>
  <si>
    <t>Italy</t>
  </si>
  <si>
    <t>Israel</t>
  </si>
  <si>
    <t>Japan</t>
  </si>
  <si>
    <t>Malaysia</t>
  </si>
  <si>
    <t>Netherlands</t>
  </si>
  <si>
    <t>New Zealand</t>
  </si>
  <si>
    <t>Sierra Leone</t>
  </si>
  <si>
    <t>Singapore</t>
  </si>
  <si>
    <t>South Africa</t>
  </si>
  <si>
    <t>Spain</t>
  </si>
  <si>
    <t>Sweden</t>
  </si>
  <si>
    <t>UK</t>
  </si>
  <si>
    <t>US</t>
  </si>
  <si>
    <t>Unknown</t>
  </si>
  <si>
    <t>NA</t>
  </si>
  <si>
    <t>Total</t>
  </si>
  <si>
    <t xml:space="preserve">The Center for Health Worker Innovation's Resilience Framework </t>
  </si>
  <si>
    <t>Strategies are not behaviorally exclusive. Core behaviors are denoted by full circles. Semi-circles denote where behaviors may be partially supported depending on the delivery, format, and content.</t>
  </si>
  <si>
    <t>Evidence Library</t>
  </si>
  <si>
    <t>Strategy</t>
  </si>
  <si>
    <t>Sub-strategies</t>
  </si>
  <si>
    <t>Brief description</t>
  </si>
  <si>
    <t>Country</t>
  </si>
  <si>
    <t>Cadre</t>
  </si>
  <si>
    <t>Sample size</t>
  </si>
  <si>
    <t>Link</t>
  </si>
  <si>
    <t>Full citation</t>
  </si>
  <si>
    <t xml:space="preserve">Level </t>
  </si>
  <si>
    <t>Effective</t>
  </si>
  <si>
    <t>Type</t>
  </si>
  <si>
    <t>Outcomes</t>
  </si>
  <si>
    <t>Stress Management Training &amp; Psychosocial Support</t>
  </si>
  <si>
    <t>Stress Management and Resiliency Training (SMaRT)</t>
  </si>
  <si>
    <r>
      <rPr>
        <rFont val="Calibri"/>
        <color theme="1"/>
        <sz val="13.0"/>
      </rPr>
      <t>Self-directed written materials based on in-person SMART program (</t>
    </r>
    <r>
      <rPr>
        <rFont val="Calibri"/>
        <b/>
        <color theme="1"/>
        <sz val="13.0"/>
      </rPr>
      <t>Stress Management and Resiliency Training</t>
    </r>
    <r>
      <rPr>
        <rFont val="Calibri"/>
        <color theme="1"/>
        <sz val="13.0"/>
      </rPr>
      <t>)</t>
    </r>
  </si>
  <si>
    <t>Nurses</t>
  </si>
  <si>
    <t>https://www.ncbi.nlm.nih.gov/pmc/articles/PMC3373325/#__ffn_sectitle</t>
  </si>
  <si>
    <t>Sharma V, Bauer B, Prasad K, Sood A, Schroeder D. 2012. Self help intervention to decrease stress and increase mindfulness: a pilot trial. BMC Complement Altern Med.</t>
  </si>
  <si>
    <t>Pre/post, No Control</t>
  </si>
  <si>
    <t>Statistically significant improvements in resilience, mindfulness, perceived stress, anxiety, and overall QoL were observed at 12-weeks compared to baseline.</t>
  </si>
  <si>
    <r>
      <rPr>
        <rFont val="Calibri"/>
        <color theme="1"/>
        <sz val="13.0"/>
      </rPr>
      <t>90-minute 1on1 SMART training program (</t>
    </r>
    <r>
      <rPr>
        <rFont val="Calibri"/>
        <b/>
        <color theme="1"/>
        <sz val="13.0"/>
      </rPr>
      <t>Attention and Interpretation Training</t>
    </r>
    <r>
      <rPr>
        <rFont val="Calibri"/>
        <color theme="1"/>
        <sz val="13.0"/>
      </rPr>
      <t>) (followed up at 8 weeks)</t>
    </r>
  </si>
  <si>
    <t>Department of Medicine Physicians</t>
  </si>
  <si>
    <t>https://pubmed.ncbi.nlm.nih.gov/21279454/</t>
  </si>
  <si>
    <t>Sood A, Prasad K, Schroeder D, Varkey P. 2011. Stress management and resilience training among Department of Medicine faculty: a pilot randomized clinical trial. J Gen Intern Med. 26:858–861.</t>
  </si>
  <si>
    <t>Randomized Controlled Trial</t>
  </si>
  <si>
    <t xml:space="preserve">Statistically significant improvement in resiliency, perceived stress, anxiety, and overall quality of life at 8 weeks was observed in the study arm compared to the wait-list control arm. Resilience was not statistically different. </t>
  </si>
  <si>
    <r>
      <rPr>
        <rFont val="Calibri"/>
        <b/>
        <color theme="1"/>
        <sz val="13.0"/>
      </rPr>
      <t>12 week Stress Management and Resilience Training-</t>
    </r>
    <r>
      <rPr>
        <rFont val="Calibri"/>
        <color theme="1"/>
        <sz val="13.0"/>
      </rPr>
      <t xml:space="preserve"> Practicing gratitude (finding a reason to smile), included focus on happineess, life satisfaction, gratitude, mindfulness, spirituality, and stress in health care worker.</t>
    </r>
  </si>
  <si>
    <t>HCWs</t>
  </si>
  <si>
    <t>https://pubmed.ncbi.nlm.nih.gov/30225418/</t>
  </si>
  <si>
    <t>Berkland, B. E., Werneburg, B. L., Jenkins, S. M., Friend, J. L., Clark, M. M., Rosedahl, J. K., ... &amp; Sood, A. (2017). A worksite wellness intervention: improving happiness, life satisfaction, and gratitude in health care workers. Mayo Clinic Proceedings: Innovations, Quality &amp; Outcomes, 1(3), 203-210.</t>
  </si>
  <si>
    <t>Statistically significant improvements subjective happiness, life satisfaction, gratitude , mindfulness, Functional Assessment of Chronic Illness Therapy - Spiritual Well-Being  and percentage of people reporting high stress.</t>
  </si>
  <si>
    <t>Brief Stress Management and Resiliency Training (SMaRT) - Educational (Less Participatory)</t>
  </si>
  <si>
    <r>
      <rPr>
        <rFont val="Calibri"/>
        <color theme="1"/>
        <sz val="13.0"/>
      </rPr>
      <t xml:space="preserve">Adapted </t>
    </r>
    <r>
      <rPr>
        <rFont val="Calibri"/>
        <b/>
        <color theme="1"/>
        <sz val="13.0"/>
      </rPr>
      <t xml:space="preserve">Stress Management and Resilience Training- 1 x 90-minute education, bi-weekly emails, 1-hour follow-up sessions for questions at 4-weeks. Topics included- </t>
    </r>
    <r>
      <rPr>
        <rFont val="Calibri"/>
        <color theme="1"/>
        <sz val="13.0"/>
      </rPr>
      <t xml:space="preserve">  practicing gratitude (finding a reason to smile), included focus on happineess, life satisfaction, gratitude, mindfulness, spirituality, and stress in health care worker. Compared to control who recieved a lecture. 12-week follow up. </t>
    </r>
  </si>
  <si>
    <t>New Nurses</t>
  </si>
  <si>
    <t>https://pubmed.ncbi.nlm.nih.gov/25829879/</t>
  </si>
  <si>
    <t>Chesak, S. S., Bhagra, A., Schroeder, D. R., Foy, D. A., Cutshall, S. M., &amp; Sood, A. (2015). Enhancing resilience among new nurses: feasibility and efficacy of a pilot intervention. Ochsner Journal, 15(1), 38-44.</t>
  </si>
  <si>
    <t>Mindfulness and resilience scores improved in the intervention group and declined in the control group, while stress and anxiety scores decreased in the intervention group and increased in the control group. The between-group change in each outcome, however, was not statistically significant.</t>
  </si>
  <si>
    <t>Cognitive Behavioral Stress Management Training</t>
  </si>
  <si>
    <r>
      <rPr>
        <rFont val="Calibri"/>
        <b/>
        <color theme="1"/>
        <sz val="13.0"/>
      </rPr>
      <t xml:space="preserve">Cogntive behavioural stress-management training </t>
    </r>
    <r>
      <rPr>
        <rFont val="Calibri"/>
        <color theme="1"/>
        <sz val="13.0"/>
      </rPr>
      <t>with relaxation exercises and progressive muscle training. 10-meetings with cognitive interventions, 6 meetings</t>
    </r>
    <r>
      <rPr>
        <rFont val="Calibri"/>
        <b/>
        <color theme="1"/>
        <sz val="13.0"/>
      </rPr>
      <t xml:space="preserve"> stress reducing behavioural skills</t>
    </r>
    <r>
      <rPr>
        <rFont val="Calibri"/>
        <color theme="1"/>
        <sz val="13.0"/>
      </rPr>
      <t>)- identifying irrational thinking, challenging existing assumptions, modifying negative thoughts, developing assertive abilities, learning problem solving skills</t>
    </r>
  </si>
  <si>
    <t>https://www.sciencedirect.com/science/article/pii/S1877042810001680</t>
  </si>
  <si>
    <t>Orly S, Rivka B, Dorit SE. The impact of cognitive behavioral intervention on SOC, perceived stress and mood states of nurses. Procedia Soc. Behav. Sci. 2010; 2: 928-932.</t>
  </si>
  <si>
    <t>Pre/post, with Control</t>
  </si>
  <si>
    <t>Statistically significant change was found in four of the psychological measures: the values of SOC and vigor mood state increased, while values of perceived stress and fatigue mood state significantly decreased at t2.</t>
  </si>
  <si>
    <r>
      <rPr>
        <rFont val="Calibri"/>
        <b/>
        <color theme="1"/>
        <sz val="13.0"/>
      </rPr>
      <t>Cognitive behavioural stress-management training</t>
    </r>
    <r>
      <rPr>
        <rFont val="Calibri"/>
        <color theme="1"/>
        <sz val="13.0"/>
      </rPr>
      <t xml:space="preserve">- PRECEDE-PROCEED Model 5 sessions across 3 weeks, relaxation exercise, respiratory exercises, problem solving, time management, muscle relaxation CDs, educational CDs, educational booklet, workshops for creative problem solving, </t>
    </r>
  </si>
  <si>
    <t>https://pubmed.ncbi.nlm.nih.gov/22911962/</t>
  </si>
  <si>
    <t>Moeini, B., Hazavehei, S. M. M., Hosseini, Z., Aghamolaei, T., &amp; Moghimbeigi, A. (2011). The impact of cognitive-behavioral stress management training program on job stress in hospital nurses: Applying PRECEDE model. JRHS.</t>
  </si>
  <si>
    <t>J ob stress decreased in experimental group while that of control group remained relatively unchanged. A significant difference was found in PRECEDE model constructs and stress management behaviors in intervention group compared to control group after training interventions.</t>
  </si>
  <si>
    <t>Acceptance and Commitment Therapy (ACT)</t>
  </si>
  <si>
    <r>
      <rPr>
        <rFont val="Calibri"/>
        <color theme="1"/>
        <sz val="13.0"/>
      </rPr>
      <t xml:space="preserve">Engage in </t>
    </r>
    <r>
      <rPr>
        <rFont val="Calibri"/>
        <b/>
        <color theme="1"/>
        <sz val="13.0"/>
      </rPr>
      <t>Acceptance and Commitment Therapy (ACT)</t>
    </r>
    <r>
      <rPr>
        <rFont val="Calibri"/>
        <color theme="1"/>
        <sz val="13.0"/>
      </rPr>
      <t xml:space="preserve"> -</t>
    </r>
    <r>
      <rPr>
        <rFont val="Calibri"/>
        <b/>
        <color theme="1"/>
        <sz val="13.0"/>
      </rPr>
      <t xml:space="preserve"> mindfulness and stress management</t>
    </r>
    <r>
      <rPr>
        <rFont val="Calibri"/>
        <color theme="1"/>
        <sz val="13.0"/>
      </rPr>
      <t xml:space="preserve"> (</t>
    </r>
    <r>
      <rPr>
        <rFont val="Calibri"/>
        <b/>
        <color theme="1"/>
        <sz val="13.0"/>
      </rPr>
      <t>adapted CBT</t>
    </r>
    <r>
      <rPr>
        <rFont val="Calibri"/>
        <color theme="1"/>
        <sz val="13.0"/>
      </rPr>
      <t>)- promoting psychological flexiblity. Three session (2+1- booster), smal groups 10-12, Mindfulness</t>
    </r>
    <r>
      <rPr>
        <rFont val="Calibri"/>
        <b/>
        <color theme="1"/>
        <sz val="13.0"/>
      </rPr>
      <t xml:space="preserve"> </t>
    </r>
    <r>
      <rPr>
        <rFont val="Calibri"/>
        <color theme="1"/>
        <sz val="13.0"/>
      </rPr>
      <t>and values-based skills</t>
    </r>
  </si>
  <si>
    <t>https://www.nursingtimes.net/roles/nurse-educators/a-resilience-training-programme-to-improve-nurses-mental-health-18-09-2017/</t>
  </si>
  <si>
    <t>Jennings T, Flaxman P, Egdell K, Pestell S, Whipday E, Herbert A. A resilience training programme to improve nurses’ mental health. Nursing Times. 2017 Oct 1;113(10):22-6.</t>
  </si>
  <si>
    <t xml:space="preserve">Reduction in psychological distress, improvements in values based behavior and non-reactivity. As a service evaluation, it is not clear whether these findings reached statistical significance. </t>
  </si>
  <si>
    <t>Acceptance and Commitment Therapy (ACT), Mindfulness Based Stress Reduction (MBSR)</t>
  </si>
  <si>
    <r>
      <rPr>
        <rFont val="Calibri"/>
        <color theme="1"/>
        <sz val="13.0"/>
      </rPr>
      <t xml:space="preserve">8-week practice focused- 1 day educational workshop, self-applied 20 min guided </t>
    </r>
    <r>
      <rPr>
        <rFont val="Calibri"/>
        <b/>
        <color theme="1"/>
        <sz val="13.0"/>
      </rPr>
      <t>MBSR</t>
    </r>
    <r>
      <rPr>
        <rFont val="Calibri"/>
        <color theme="1"/>
        <sz val="13.0"/>
      </rPr>
      <t xml:space="preserve">, logging of MBSR, Acceptance and Commitment Therapy (ACT). </t>
    </r>
  </si>
  <si>
    <t>Nurses and midwives</t>
  </si>
  <si>
    <t>https://pubmed.ncbi.nlm.nih.gov/24099232/</t>
  </si>
  <si>
    <t>Foureur M, Besley K, Burton G, Yu N, Crisp J. Enhancing the resilience of nurses and midwives: Pilot of a mindfulnessbased program for increased health, sense of coherence and decreased depression, anxiety and stress. Contemporary nurse. 2013 Aug 1;45(1):114-25.</t>
  </si>
  <si>
    <t>Significant improvements on the GHQ-12, SOC and the stress subscale of the DASS. Qualitative findings support the acceptability of the intervention, and highlighted a number of issues related to feasibility of any future RCT. In conclusion, mindfulness practice holds promise for increasing individual and workplace resilience, however, meaningful research evidence from carefully constructed studies will be required to engage and motivate participation and organizational support.</t>
  </si>
  <si>
    <t>Acceptance =and Commitment Therapy (ACT), Mindfulness Based Stress Reduction (MBSR)</t>
  </si>
  <si>
    <r>
      <rPr>
        <rFont val="Calibri"/>
        <color theme="1"/>
        <sz val="13.0"/>
      </rPr>
      <t xml:space="preserve">12-wk multi-modal, 2 day educational workshop, exposure therapy, </t>
    </r>
    <r>
      <rPr>
        <rFont val="Calibri"/>
        <b/>
        <color theme="1"/>
        <sz val="13.0"/>
      </rPr>
      <t>CBT</t>
    </r>
    <r>
      <rPr>
        <rFont val="Calibri"/>
        <color theme="1"/>
        <sz val="13.0"/>
      </rPr>
      <t xml:space="preserve">, 15 min </t>
    </r>
    <r>
      <rPr>
        <rFont val="Calibri"/>
        <b/>
        <color theme="1"/>
        <sz val="13.0"/>
      </rPr>
      <t>MBSR</t>
    </r>
    <r>
      <rPr>
        <rFont val="Calibri"/>
        <color theme="1"/>
        <sz val="13.0"/>
      </rPr>
      <t xml:space="preserve"> sessions, exercise, both treatment and control (exercise) improved. Included edcuation and exercise within the control group. </t>
    </r>
  </si>
  <si>
    <t>ICU nurses</t>
  </si>
  <si>
    <t>https://aacnjournals.org/ajcconline/article-standard/23/6/e97/4006/Feasibility-and-Acceptability-of-a-Resilience</t>
  </si>
  <si>
    <t>Mealer M, Conrad D, Evans J, Jooste K, Solyntjes J, Rothbaum B, Moss M. Feasibility and acceptability of a resilience training program for intensive care unit nurses. American Journal of Critical Care. 2014 Nov;23(6):e97-105.</t>
  </si>
  <si>
    <t xml:space="preserve">Feasible and acceptable, both intervention arm and control saw significant improvement, but no significant differences between groups. Feedback included reducing length of introductory sessions, counselling as opposed to event based counselling, group based mindfulness was helpful and reinforced importamce of having a supportive professional network, booster sessions would be helpful. </t>
  </si>
  <si>
    <t>Counseling</t>
  </si>
  <si>
    <r>
      <rPr>
        <rFont val="Calibri"/>
        <b/>
        <color theme="1"/>
        <sz val="13.0"/>
      </rPr>
      <t>Psychosocial support (counseling)</t>
    </r>
    <r>
      <rPr>
        <rFont val="Calibri"/>
        <color theme="1"/>
        <sz val="13.0"/>
      </rPr>
      <t xml:space="preserve"> and training intervention for healthcare workers improves </t>
    </r>
    <r>
      <rPr>
        <rFont val="Calibri"/>
        <b/>
        <color theme="1"/>
        <sz val="13.0"/>
      </rPr>
      <t>coping skills, reduced stress levels and improves relationships</t>
    </r>
    <r>
      <rPr>
        <rFont val="Calibri"/>
        <color theme="1"/>
        <sz val="13.0"/>
      </rPr>
      <t xml:space="preserve">; e.g. Helping Healthworkers Cope intervention in Sierra Leone  </t>
    </r>
  </si>
  <si>
    <t>Mixed</t>
  </si>
  <si>
    <t>https://pubmed.ncbi.nlm.nih.gov/26062735/</t>
  </si>
  <si>
    <t>Vesel L, Waller K, Dowden J, Fotso JC. Psychosocial support and resilience building among health workers in Sierra Leone: interrelations between coping skills, stress levels, and interpersonal relationships. BMC health services research. 2015 Dec 1;15(S1):S3.</t>
  </si>
  <si>
    <t>Statistical signficiant positive effect on coping skills, stress levels and provider-provider and provider-client relationships. Furthermore, associations were observed between changes in coping skills and changes in relationships as well as changes in stress management skills and changes in relationships.</t>
  </si>
  <si>
    <t>Accelerated Recovery Program (ARP)</t>
  </si>
  <si>
    <r>
      <rPr>
        <rFont val="Calibri"/>
        <color theme="1"/>
        <sz val="13.0"/>
      </rPr>
      <t xml:space="preserve">Implemented ARP -  </t>
    </r>
    <r>
      <rPr>
        <rFont val="Calibri"/>
        <b/>
        <color theme="1"/>
        <sz val="13.0"/>
      </rPr>
      <t xml:space="preserve">Accelerated Recovery Programme </t>
    </r>
    <r>
      <rPr>
        <rFont val="Calibri"/>
        <color theme="1"/>
        <sz val="13.0"/>
      </rPr>
      <t xml:space="preserve">(ARP (Gentry et al): developed to treat compassion fatigue originating from secondary trauma. The </t>
    </r>
    <r>
      <rPr>
        <rFont val="Calibri"/>
        <b/>
        <color theme="1"/>
        <sz val="13.0"/>
      </rPr>
      <t>ARP</t>
    </r>
    <r>
      <rPr>
        <rFont val="Calibri"/>
        <color theme="1"/>
        <sz val="13.0"/>
      </rPr>
      <t xml:space="preserve"> is a five-step structured therapy program that addresses identification of compassion fatigue symptoms and triggers, utilization of resources for countering compassion fatigue, grounding and containment skills to help control situations and symptoms, self-soothing, boundary setting, internal conflict resolution and self-care after completion of the </t>
    </r>
    <r>
      <rPr>
        <rFont val="Calibri"/>
        <b/>
        <color theme="1"/>
        <sz val="13.0"/>
      </rPr>
      <t>ARP</t>
    </r>
    <r>
      <rPr>
        <rFont val="Calibri"/>
        <color theme="1"/>
        <sz val="13.0"/>
      </rPr>
      <t xml:space="preserve"> </t>
    </r>
  </si>
  <si>
    <t>South India</t>
  </si>
  <si>
    <t>Nurses (hospital-based)</t>
  </si>
  <si>
    <t>https://www.ncbi.nlm.nih.gov/pmc/articles/PMC7299415/</t>
  </si>
  <si>
    <t>Rajeswari H, Sreelekha BK, Nappinai S, Subrahmanyam U, Rajeswari V. Impact of accelerated recovery program on compassion fatigue among nurses in South India. Iranian J Nursing Midwifery Res 2020;25:249-53</t>
  </si>
  <si>
    <t>Statistically significant difference in the ProQOL score between the intervention and control groups, which demonstrated a significant difference between the groups in terms (compassion satisfaction, burnout, secondary stress trauma).</t>
  </si>
  <si>
    <r>
      <rPr>
        <rFont val="Calibri"/>
        <color theme="1"/>
        <sz val="13.0"/>
      </rPr>
      <t xml:space="preserve">Engage in </t>
    </r>
    <r>
      <rPr>
        <rFont val="Calibri"/>
        <b/>
        <color theme="1"/>
        <sz val="13.0"/>
      </rPr>
      <t>Acceptance and Commitment Therapy (ACT)</t>
    </r>
    <r>
      <rPr>
        <rFont val="Calibri"/>
        <color theme="1"/>
        <sz val="13.0"/>
      </rPr>
      <t xml:space="preserve"> -</t>
    </r>
    <r>
      <rPr>
        <rFont val="Calibri"/>
        <b/>
        <color theme="1"/>
        <sz val="13.0"/>
      </rPr>
      <t xml:space="preserve"> mindfulness and stress management</t>
    </r>
    <r>
      <rPr>
        <rFont val="Calibri"/>
        <color theme="1"/>
        <sz val="13.0"/>
      </rPr>
      <t xml:space="preserve"> (</t>
    </r>
    <r>
      <rPr>
        <rFont val="Calibri"/>
        <b/>
        <color theme="1"/>
        <sz val="13.0"/>
      </rPr>
      <t>adapted CBT</t>
    </r>
    <r>
      <rPr>
        <rFont val="Calibri"/>
        <color theme="1"/>
        <sz val="13.0"/>
      </rPr>
      <t>)- promoting psychological flexiblity. Three session (2+1- booster), smal groups 10-12, Mindfulness</t>
    </r>
    <r>
      <rPr>
        <rFont val="Calibri"/>
        <b/>
        <color theme="1"/>
        <sz val="13.0"/>
      </rPr>
      <t xml:space="preserve"> </t>
    </r>
    <r>
      <rPr>
        <rFont val="Calibri"/>
        <color theme="1"/>
        <sz val="13.0"/>
      </rPr>
      <t>and values-based skills</t>
    </r>
  </si>
  <si>
    <t>Peer Discussion Groups</t>
  </si>
  <si>
    <r>
      <rPr>
        <rFont val="Calibri"/>
        <color theme="1"/>
        <sz val="13.0"/>
      </rPr>
      <t xml:space="preserve">19 biweekly facilitated physician discussion groups incorporating elements of </t>
    </r>
    <r>
      <rPr>
        <rFont val="Calibri"/>
        <b/>
        <color theme="1"/>
        <sz val="13.0"/>
      </rPr>
      <t>mindfulness</t>
    </r>
    <r>
      <rPr>
        <rFont val="Calibri"/>
        <color theme="1"/>
        <sz val="13.0"/>
      </rPr>
      <t xml:space="preserve">, reflection, shared experience, and small-group (8-10 Drs) learning for 9 months. Each session followed included facilitated group discussion. The program included protected time (1 hour of paid time every other week) for participants was provided by the institution. </t>
    </r>
  </si>
  <si>
    <t>Physicians</t>
  </si>
  <si>
    <t>74 +350 (nontrial)</t>
  </si>
  <si>
    <t>https://jamanetwork.com/journals/jamainternalmedicine/fullarticle/10.1001/jamainternmed.2013.14387</t>
  </si>
  <si>
    <t>West CP, Dyrbye LN, Rabatin FT, Call TG, Davidson JH, Multari A, et al (2014) Intervention to Promote Physician Well-being, Job Satisfaction, and Professionalism: A Randomized Clinical Trial. JAMA Int Med.</t>
  </si>
  <si>
    <t>Rates of depersonalization, emotional exhaustion, and overall burnout decreased substantially in the trial intervention arm, decreased slightly in the trial control arm, and increased in the nontrial cohort. Empowerment and engagement at work increased vs. a decline in the control arm by 3 months after the study, improvement sustained at 12 months.</t>
  </si>
  <si>
    <t>Psychological Flexibility Program</t>
  </si>
  <si>
    <r>
      <rPr>
        <rFont val="Calibri"/>
        <color theme="1"/>
        <sz val="13.0"/>
      </rPr>
      <t xml:space="preserve">9 </t>
    </r>
    <r>
      <rPr>
        <rFont val="Calibri"/>
        <b/>
        <color theme="1"/>
        <sz val="13.0"/>
      </rPr>
      <t>multimodal mindfulness sessions</t>
    </r>
    <r>
      <rPr>
        <rFont val="Calibri"/>
        <color theme="1"/>
        <sz val="13.0"/>
      </rPr>
      <t xml:space="preserve"> ( 7 weekly 2-hour sessions and 2 half day sessions at the beggining and end) based on </t>
    </r>
    <r>
      <rPr>
        <rFont val="Calibri"/>
        <b/>
        <color theme="1"/>
        <sz val="13.0"/>
      </rPr>
      <t>PFT framework (Psychological Flexbilty Theor</t>
    </r>
    <r>
      <rPr>
        <rFont val="Calibri"/>
        <color theme="1"/>
        <sz val="13.0"/>
      </rPr>
      <t xml:space="preserve">y). Sessions were conducted by </t>
    </r>
    <r>
      <rPr>
        <rFont val="Calibri"/>
        <b/>
        <color theme="1"/>
        <sz val="13.0"/>
      </rPr>
      <t>2 trained clinical psychologists,</t>
    </r>
    <r>
      <rPr>
        <rFont val="Calibri"/>
        <color theme="1"/>
        <sz val="13.0"/>
      </rPr>
      <t xml:space="preserve"> a palliative care Dr, a program coordinator and meditation instructors. Sessions included (1) group discussion to foster cohesion/social support (2) didactics to educate on topic of psychological flexibility, palliative care, and trauma; and (3) experiential mindfulness</t>
    </r>
    <r>
      <rPr>
        <rFont val="Calibri"/>
        <b/>
        <color theme="1"/>
        <sz val="13.0"/>
      </rPr>
      <t xml:space="preserve"> </t>
    </r>
    <r>
      <rPr>
        <rFont val="Calibri"/>
        <color theme="1"/>
        <sz val="13.0"/>
      </rPr>
      <t>and communication exercise</t>
    </r>
  </si>
  <si>
    <t>Care Providers for patients in end of life care (chaplains, Drs, nurses, social workers)</t>
  </si>
  <si>
    <t>https://pubmed.ncbi.nlm.nih.gov/27443283/</t>
  </si>
  <si>
    <t>O'Mahony S et al. (2017). A multimodal mindfulness training to address mental health symptoms in providers who care for and interact with children in relation to end-of-life care. Am. J. Hospice Palliat. Med. 34, 838–843. doi: 10.1177/1049909116660688</t>
  </si>
  <si>
    <t>Participation in the pilot was associated with significant reductions in depressive and posttraumatic stress disorder (PTSD) symptoms among providers, but significant reductions in symptoms of burnout, cognitive fusion, experiential avoidance.</t>
  </si>
  <si>
    <r>
      <rPr>
        <rFont val="Calibri"/>
        <color theme="1"/>
        <sz val="13.0"/>
      </rPr>
      <t>Survey conducted to explore relationship between</t>
    </r>
    <r>
      <rPr>
        <rFont val="Calibri"/>
        <b/>
        <color theme="1"/>
        <sz val="13.0"/>
      </rPr>
      <t xml:space="preserve"> coping mechanism</t>
    </r>
    <r>
      <rPr>
        <rFont val="Calibri"/>
        <color theme="1"/>
        <sz val="13.0"/>
      </rPr>
      <t xml:space="preserve"> (positive and negative- social, religious and activity), bereavement overload and length in field. Suggestions include </t>
    </r>
    <r>
      <rPr>
        <rFont val="Calibri"/>
        <b/>
        <color theme="1"/>
        <sz val="13.0"/>
      </rPr>
      <t>counseling</t>
    </r>
    <r>
      <rPr>
        <rFont val="Calibri"/>
        <color theme="1"/>
        <sz val="13.0"/>
      </rPr>
      <t xml:space="preserve">, debriefing, positive coping mechanisms, training and education to prepare for bereavement overload, preclinical training - what to expect when facing a patient death </t>
    </r>
  </si>
  <si>
    <t>Nurses, doctors, medical students, admin</t>
  </si>
  <si>
    <t>https://pubmed.ncbi.nlm.nih.gov/29943609/</t>
  </si>
  <si>
    <t>Allie Z et al. (2018) Bereavement overload and its effects on, and related coping mechanisms of health care providers and ward administrators at National District Hospital in Bloemfontein, Free State. Afr J Prim Health Care Fam Med. 2018; 10(1): 1652. Published online 2018 Jun 18. doi: 10.4102/phcfm.v10i1.1652</t>
  </si>
  <si>
    <t>Cross-sectional Survey</t>
  </si>
  <si>
    <t>RECOMMENDATIONS: Before medical students are exposed to dealing directly with the death of a patient, they should be exposed to the experience of patient death indirectly, for example, an informational DVD or simulation.
More emphasis should be placed on what to expect when facing a patient death while the future staff member is still in the preclinical phase of their career.
Thorough and interactive debriefing sessions with a clinical psychologist should be arranged regularly where students can also be screened and scheduled in for an extra session (should they need one).
Medical staff and students should be encouraged to develop positive coping mechanisms, not only to handle bereavement better but also to cope better with life.
Staff should be encouraged on a regular basis by those in charge, such as hospital management, to participate in counselling or debriefing or express the need thereof.</t>
  </si>
  <si>
    <t>Further reading</t>
  </si>
  <si>
    <r>
      <rPr>
        <rFont val="Calibri"/>
        <color theme="1"/>
        <sz val="13.0"/>
      </rPr>
      <t xml:space="preserve">Four-step Strengths-Based </t>
    </r>
    <r>
      <rPr>
        <rFont val="Calibri"/>
        <b/>
        <color theme="1"/>
        <sz val="13.0"/>
      </rPr>
      <t>cognitive-behavioural therapy (CBT)</t>
    </r>
    <r>
      <rPr>
        <rFont val="Calibri"/>
        <color theme="1"/>
        <sz val="13.0"/>
      </rPr>
      <t xml:space="preserve"> model - identify strengths, create personal model of resilience.</t>
    </r>
  </si>
  <si>
    <t>https://pubmed.ncbi.nlm.nih.gov/22653834/</t>
  </si>
  <si>
    <t>Padesky, C. A., &amp; Mooney, K. A. (2012). Strengths‐based cognitive–behavioural therapy: A four‐step model to build resilience. Clinical psychology &amp; psychotherapy, 19(4), 283-290.</t>
  </si>
  <si>
    <t>Theoretical Model</t>
  </si>
  <si>
    <r>
      <rPr>
        <rFont val="Calibri"/>
        <color theme="1"/>
        <sz val="13.0"/>
      </rPr>
      <t xml:space="preserve">Four-step Strengths-Based </t>
    </r>
    <r>
      <rPr>
        <rFont val="Calibri"/>
        <b/>
        <color theme="1"/>
        <sz val="13.0"/>
      </rPr>
      <t>cognitive-behavioral therapy (CBT)</t>
    </r>
    <r>
      <rPr>
        <rFont val="Calibri"/>
        <color theme="1"/>
        <sz val="13.0"/>
      </rPr>
      <t xml:space="preserve"> model - identify strengths, create personal model of resilience.</t>
    </r>
  </si>
  <si>
    <r>
      <rPr>
        <rFont val="Calibri"/>
        <color theme="1"/>
        <sz val="13.0"/>
      </rPr>
      <t xml:space="preserve">Review of compassion fatigue- </t>
    </r>
    <r>
      <rPr>
        <rFont val="Calibri"/>
        <b/>
        <color theme="1"/>
        <sz val="13.0"/>
      </rPr>
      <t>art therapy,</t>
    </r>
    <r>
      <rPr>
        <rFont val="Calibri"/>
        <color theme="1"/>
        <sz val="13.0"/>
      </rPr>
      <t xml:space="preserve"> work life balance, social support, </t>
    </r>
    <r>
      <rPr>
        <rFont val="Calibri"/>
        <b/>
        <color theme="1"/>
        <sz val="13.0"/>
      </rPr>
      <t>debriefing</t>
    </r>
    <r>
      <rPr>
        <rFont val="Calibri"/>
        <color theme="1"/>
        <sz val="13.0"/>
      </rPr>
      <t xml:space="preserve">, </t>
    </r>
    <r>
      <rPr>
        <rFont val="Calibri"/>
        <b/>
        <color theme="1"/>
        <sz val="13.0"/>
      </rPr>
      <t>onsite counseling</t>
    </r>
    <r>
      <rPr>
        <rFont val="Calibri"/>
        <color theme="1"/>
        <sz val="13.0"/>
      </rPr>
      <t xml:space="preserve">, massage, bereavement interventions, attention to spirituality. Identify personal </t>
    </r>
    <r>
      <rPr>
        <rFont val="Calibri"/>
        <b/>
        <color theme="1"/>
        <sz val="13.0"/>
      </rPr>
      <t>coping strategies</t>
    </r>
    <r>
      <rPr>
        <rFont val="Calibri"/>
        <color theme="1"/>
        <sz val="13.0"/>
      </rPr>
      <t xml:space="preserve">
</t>
    </r>
  </si>
  <si>
    <t>http://ojin.nursingworld.org/MainMenuCategories/ANAMarketplace/ANAPeriodicals/OJIN/TableofContents/Vol-16-2011/No1-Jan-2011/Countering-Compassion-Fatigue.html</t>
  </si>
  <si>
    <t>Boyle DA (2011) Countering compassion fatigue: a requisite nursing agenda. Online J. Issue Nur., 16 (1): Manuscript 2.</t>
  </si>
  <si>
    <t>Review Article</t>
  </si>
  <si>
    <r>
      <rPr>
        <rFont val="Calibri"/>
        <color theme="1"/>
        <sz val="13.0"/>
      </rPr>
      <t xml:space="preserve">Review of compassion fatigue indicated that a menu of items  are recommended- art therapy, massage sessions, social support groups, debriefing, onsite counselling, massage, bereavement interventions, </t>
    </r>
    <r>
      <rPr>
        <rFont val="Calibri"/>
        <b/>
        <color theme="1"/>
        <sz val="13.0"/>
      </rPr>
      <t>attention to spirituality</t>
    </r>
    <r>
      <rPr>
        <rFont val="Calibri"/>
        <color theme="1"/>
        <sz val="13.0"/>
      </rPr>
      <t>.</t>
    </r>
  </si>
  <si>
    <r>
      <rPr>
        <rFont val="Calibri"/>
        <color theme="1"/>
        <sz val="13.0"/>
      </rPr>
      <t xml:space="preserve">Five variables of resilience- self-efficay, competence, hope, </t>
    </r>
    <r>
      <rPr>
        <rFont val="Calibri"/>
        <b/>
        <color theme="1"/>
        <sz val="13.0"/>
      </rPr>
      <t>coping</t>
    </r>
    <r>
      <rPr>
        <rFont val="Calibri"/>
        <color theme="1"/>
        <sz val="13.0"/>
      </rPr>
      <t>, control. Strongest variables- hope, SE and coping</t>
    </r>
  </si>
  <si>
    <t>Operating Room nurses</t>
  </si>
  <si>
    <t>https://psycnet.apa.org/record/2007-11121-011</t>
  </si>
  <si>
    <t>Gillespie, B. M., Chaboyer, W., Wallis, M. &amp; Grimbeck, P. (2007) Resilience in the operating room: Developing and testing of a resilience model. Journal of Advanced Nursing 59, 427- 438.</t>
  </si>
  <si>
    <t xml:space="preserve">Determinants </t>
  </si>
  <si>
    <t>Strongest evidence was for using resilience workshops, cognitive behavioral training or a combination of interventions- including mentoring.</t>
  </si>
  <si>
    <t>https://pubmed.ncbi.nlm.nih.gov/27573430/</t>
  </si>
  <si>
    <t>Rogers, D. (2016). Which educational interventions improve healthcare professionals’ resilience?. Medical teacher, 38(12), 1236-1241.</t>
  </si>
  <si>
    <t>Literature Review</t>
  </si>
  <si>
    <t>Strongest evidence was for using resilience workshops, cognitive behavioural training or a combination of interventions.</t>
  </si>
  <si>
    <r>
      <rPr>
        <rFont val="Calibri"/>
        <color theme="1"/>
        <sz val="13.0"/>
      </rPr>
      <t xml:space="preserve">Crisis specific- training and building awareness,  coping strategies, such as acceptance, </t>
    </r>
    <r>
      <rPr>
        <rFont val="Calibri"/>
        <b/>
        <color theme="1"/>
        <sz val="13.0"/>
      </rPr>
      <t xml:space="preserve">behavioral activation and mindfulness </t>
    </r>
  </si>
  <si>
    <t xml:space="preserve">UK </t>
  </si>
  <si>
    <t>FLHWs</t>
  </si>
  <si>
    <t>https://academic.oup.com/occmed/article/70/5/294/5840707</t>
  </si>
  <si>
    <t>Kinman G et al. (2020) Supporting the well-being of healthcare workers during and after COVID-19. Occupational Medicine; 70(5): 294–296, https://doi.org/10.1093/occmed/kqaa096</t>
  </si>
  <si>
    <t>Crisis specific - training and building awareness,  coping strategies, such as acceptance, behavioral activation and mindfulness, helplines and online tools, online therapy and group counselling sessions.</t>
  </si>
  <si>
    <t xml:space="preserve">Psychoeducation for Stress Management, Self-Care &amp; Relationship Building </t>
  </si>
  <si>
    <t>Psycho-educational Seminar</t>
  </si>
  <si>
    <r>
      <rPr>
        <rFont val="Calibri"/>
        <color theme="1"/>
        <sz val="13.0"/>
      </rPr>
      <t xml:space="preserve"> 4 hour, one time </t>
    </r>
    <r>
      <rPr>
        <rFont val="Calibri"/>
        <b/>
        <color theme="1"/>
        <sz val="13.0"/>
      </rPr>
      <t xml:space="preserve">educational seminar of compassion fatigue </t>
    </r>
    <r>
      <rPr>
        <rFont val="Calibri"/>
        <color theme="1"/>
        <sz val="13.0"/>
      </rPr>
      <t xml:space="preserve">"Compassion fatigue- adressing the bio-psychosocial of professional caregivers- improved awareness and reduced stress . Programmes designed to </t>
    </r>
    <r>
      <rPr>
        <rFont val="Calibri"/>
        <b/>
        <color theme="1"/>
        <sz val="13.0"/>
      </rPr>
      <t>promote knowledge and skill development in coping, adaptation and emotional self-care.</t>
    </r>
  </si>
  <si>
    <t>HCE working in critical care units with children</t>
  </si>
  <si>
    <t>https://pubmed.ncbi.nlm.nih.gov/18174086/</t>
  </si>
  <si>
    <t xml:space="preserve">Meadors P, Lamson A (2008) Compassion Fatigue and Secondary Traumatization: Provider Self Care on Intensive Care Units for Children. J Pediatr Health Care 22: 24–34. pmid:18174086
</t>
  </si>
  <si>
    <t>Educational seminar was successful in raising awareness on compassion fatigue and reducing clinical stressness of compassion fatigue and coping.</t>
  </si>
  <si>
    <t>Psycho-educational Training</t>
  </si>
  <si>
    <r>
      <rPr>
        <rFont val="Calibri"/>
        <b/>
        <color theme="1"/>
        <sz val="13.0"/>
      </rPr>
      <t>Educational training</t>
    </r>
    <r>
      <rPr>
        <rFont val="Calibri"/>
        <color theme="1"/>
        <sz val="13.0"/>
      </rPr>
      <t xml:space="preserve"> (3 x 1 hour) "</t>
    </r>
    <r>
      <rPr>
        <rFont val="Calibri"/>
        <b/>
        <color theme="1"/>
        <sz val="13.0"/>
      </rPr>
      <t>Running on Empty, How to Rejuvenate, Recharge and Refill</t>
    </r>
    <r>
      <rPr>
        <rFont val="Calibri"/>
        <color theme="1"/>
        <sz val="13.0"/>
      </rPr>
      <t>".  Prioristing holistic self-care, spiritual self-care.</t>
    </r>
  </si>
  <si>
    <t>Oncology nurses</t>
  </si>
  <si>
    <t>https://pubmed.ncbi.nlm.nih.gov/25095300/</t>
  </si>
  <si>
    <t>Houck D (2014) Helping nurses cope with grief and compassion fatigue: an educational intervention. Clin. J. Oncol. Nurs., 18 (4) (2014), pp. 454-458</t>
  </si>
  <si>
    <t>Case Study</t>
  </si>
  <si>
    <t>Not evaluated.</t>
  </si>
  <si>
    <t>Psycho-educational Self-care Course</t>
  </si>
  <si>
    <r>
      <rPr>
        <rFont val="Calibri"/>
        <color theme="1"/>
        <sz val="13.0"/>
      </rPr>
      <t xml:space="preserve">Self-care for nurses program - 6 hour course including, including </t>
    </r>
    <r>
      <rPr>
        <rFont val="Calibri"/>
        <b/>
        <color theme="1"/>
        <sz val="13.0"/>
      </rPr>
      <t>art and relaxation, Significance of self-care, stress response, creation of a wellness plan, coping options, completion of wellness plan</t>
    </r>
  </si>
  <si>
    <t>New graduate nurses</t>
  </si>
  <si>
    <t>https://pubmed.ncbi.nlm.nih.gov/20643322/</t>
  </si>
  <si>
    <t>Kravits K, McAllister-Black R, Grant M, Kirk C. Self-care strategies for nurses: A psycho-educational intervention for stress reduction and the prevention of burnout. Appl Nurs Res. 2010 Aug;23(3):130-8. doi: 10.1016/j.apnr.2008.08.002. Epub 2009 Jan 15. PMID: 20643322.</t>
  </si>
  <si>
    <t xml:space="preserve">Significant reduction in 2 of 3 burnout domains. </t>
  </si>
  <si>
    <t>Psycho-educational Course</t>
  </si>
  <si>
    <r>
      <rPr>
        <rFont val="Calibri"/>
        <color theme="1"/>
        <sz val="13.0"/>
      </rPr>
      <t xml:space="preserve">Caring for Self - three credit course for nurses, including </t>
    </r>
    <r>
      <rPr>
        <rFont val="Calibri"/>
        <b/>
        <color theme="1"/>
        <sz val="13.0"/>
      </rPr>
      <t>mindfulness</t>
    </r>
    <r>
      <rPr>
        <rFont val="Calibri"/>
        <color theme="1"/>
        <sz val="13.0"/>
      </rPr>
      <t xml:space="preserve">, </t>
    </r>
    <r>
      <rPr>
        <rFont val="Calibri"/>
        <b/>
        <color theme="1"/>
        <sz val="13.0"/>
      </rPr>
      <t>exercise</t>
    </r>
    <r>
      <rPr>
        <rFont val="Calibri"/>
        <color theme="1"/>
        <sz val="13.0"/>
      </rPr>
      <t xml:space="preserve">, </t>
    </r>
    <r>
      <rPr>
        <rFont val="Calibri"/>
        <b/>
        <color theme="1"/>
        <sz val="13.0"/>
      </rPr>
      <t>meditation skills</t>
    </r>
  </si>
  <si>
    <t>Student nurses</t>
  </si>
  <si>
    <t>https://pubmed.ncbi.nlm.nih.gov/26824151/</t>
  </si>
  <si>
    <t xml:space="preserve">Blum C. Practicing self-care for nurses: A nursing program initiative. OJIN: The Online Journal of Issues in Nursing. 2014 Sep 1;19(3):3. </t>
  </si>
  <si>
    <t>Insufficient evaluation.</t>
  </si>
  <si>
    <t>Psycho-educational Course-crisis Specific</t>
  </si>
  <si>
    <r>
      <rPr>
        <rFont val="Calibri"/>
        <b/>
        <color theme="1"/>
        <sz val="13.0"/>
      </rPr>
      <t>Pandemic Influenza Stress Vaccine- psychoeducation course</t>
    </r>
    <r>
      <rPr>
        <rFont val="Calibri"/>
        <color theme="1"/>
        <sz val="13.0"/>
      </rPr>
      <t xml:space="preserve"> with credit.
Examinined different lengths of the course- (short 7 sessions 111 mins, 12 sessions 158 minutes,  17 sessions 223 minutes). Medium found to be optimal. </t>
    </r>
  </si>
  <si>
    <t>Healthworkers</t>
  </si>
  <si>
    <t>https://link.springer.com/article/10.1186/1472-6963-10-72</t>
  </si>
  <si>
    <t>Maunder RG, Lancee WJ, Mae R, Vincent L, Peladeau N, Beduz MA, Hunter JJ, Leszcz M. Computer-assisted resilience training to prepare healthcare workers for pandemic influenza: a randomized trial of the optimal dose of training. BMC health services research. 2010 Dec 1;10(1):72.</t>
  </si>
  <si>
    <t xml:space="preserve">Using an intention-to-treat analysis, the course was associated with significant improvements in confidence in support and training, pandemic self-efficacy and interpersonal problems. Participants who under-utilized coping via problem-solving or seeking support or over-utilized escape-avoidance experienced improved coping. </t>
  </si>
  <si>
    <t>Psycho-educational Course (CBT)</t>
  </si>
  <si>
    <r>
      <rPr>
        <rFont val="Calibri"/>
        <color theme="1"/>
        <sz val="13.0"/>
      </rPr>
      <t xml:space="preserve">1 day (8h) , ABC Model of emotional disturbances (Activating event- what happened, Beliefs about the event- what you thought and said to self, Consequences - how you felt and behaved in response, </t>
    </r>
    <r>
      <rPr>
        <rFont val="Calibri"/>
        <b/>
        <color theme="1"/>
        <sz val="13.0"/>
      </rPr>
      <t>interrupting irrational thinking patterns</t>
    </r>
  </si>
  <si>
    <t>Newly graduated nurses</t>
  </si>
  <si>
    <t>https://onlinelibrary.wiley.com/doi/full/10.1111/j.1742-7924.2008.00102.x</t>
  </si>
  <si>
    <t>Brunero, S., Cowan, D., &amp; Fairbrother, G. (2008). Reducing emotional distress in nurses using cognitive behavioral therapy: A preliminary program evaluation. Japan Journal of Nursing Science, 5(2), 109-115.</t>
  </si>
  <si>
    <t>Further evaluation needed. The NSS subscales “nurse–doctor conflict”, “death and dying”, and “nurse–nurse conflict” showed statistically significant improvement at follow up. The ratings of stress at work, outside of work, and the overall stress also showed statistically significant improvement..</t>
  </si>
  <si>
    <r>
      <rPr>
        <rFont val="Calibri"/>
        <color theme="1"/>
        <sz val="13.0"/>
      </rPr>
      <t xml:space="preserve">Transforming Lives Thorugh Resilience Education- 4 2hr sessions - </t>
    </r>
    <r>
      <rPr>
        <rFont val="Calibri"/>
        <b/>
        <color theme="1"/>
        <sz val="13.0"/>
      </rPr>
      <t>psychoeducational materials,</t>
    </r>
    <r>
      <rPr>
        <rFont val="Calibri"/>
        <color theme="1"/>
        <sz val="13.0"/>
      </rPr>
      <t xml:space="preserve"> </t>
    </r>
    <r>
      <rPr>
        <rFont val="Calibri"/>
        <b/>
        <color theme="1"/>
        <sz val="13.0"/>
      </rPr>
      <t>CBT</t>
    </r>
    <r>
      <rPr>
        <rFont val="Calibri"/>
        <color theme="1"/>
        <sz val="13.0"/>
      </rPr>
      <t xml:space="preserve">, </t>
    </r>
    <r>
      <rPr>
        <rFont val="Calibri"/>
        <b/>
        <color theme="1"/>
        <sz val="13.0"/>
      </rPr>
      <t>rational-emotion therapy, reducing negative thoughts</t>
    </r>
  </si>
  <si>
    <t>Students</t>
  </si>
  <si>
    <t>https://pubmed.ncbi.nlm.nih.gov/18316290/</t>
  </si>
  <si>
    <t>Steinhardt M, Dolbier C. 2008. Evaluation of a resilience intervention to enhance coping strategies and protective factors and decrease symptomatology. J Am Coll Health. 56:445–453</t>
  </si>
  <si>
    <t>Experimental group had significantly higher resilience scores, more effective coping strategies (i.e., higher problem solving, lower avoidant), higher scores on protective factors (i.e., positive affect, self-esteem, self-leadership), and lower scores on symptomatology (i.e., depressive symptoms, negative affect, perceived stress) postintervention than did the wait-list control group.</t>
  </si>
  <si>
    <t>Psycho-educational Workshops - Holistic Self-care and Relationship-building</t>
  </si>
  <si>
    <r>
      <rPr>
        <rFont val="Calibri"/>
        <color theme="1"/>
        <sz val="13.0"/>
      </rPr>
      <t xml:space="preserve">6 workshops over 6 months. </t>
    </r>
    <r>
      <rPr>
        <rFont val="Calibri"/>
        <b/>
        <color theme="1"/>
        <sz val="13.0"/>
      </rPr>
      <t>positive and nurturing relationships, mentoring, positive outlooks, psychological flexibility, emotional intelligence, life balance, spirituality, reflection and critical thinking, assertive communication</t>
    </r>
    <r>
      <rPr>
        <rFont val="Calibri"/>
        <color theme="1"/>
        <sz val="13.0"/>
      </rPr>
      <t>, including individual, paired and group activiies</t>
    </r>
  </si>
  <si>
    <t>https://pubmed.ncbi.nlm.nih.gov/24099234/</t>
  </si>
  <si>
    <t>McDonald, G., Jackson, D., Wilkes, L., Vickers, M., 2013. Personal resilience in nurses and midwives: effects of a work-based educational intervention. Contemp. Nurse 45 (1), 134–143</t>
  </si>
  <si>
    <t>Qualitative</t>
  </si>
  <si>
    <t>Qualitative: Primary effects of the intervention were found to benefit the participants in personal and professional areas; by enhanced confidence, self-awareness, assertiveness and self-care. This intervention had implications for the education and practice of nurses and midwives in terms of building and maintaining their personal resilience, especially those exposed to workplace adversity.</t>
  </si>
  <si>
    <r>
      <rPr>
        <rFont val="Calibri"/>
        <b/>
        <color theme="1"/>
        <sz val="13.0"/>
      </rPr>
      <t>Compassion fatigues</t>
    </r>
    <r>
      <rPr>
        <rFont val="Calibri"/>
        <color theme="1"/>
        <sz val="13.0"/>
      </rPr>
      <t xml:space="preserve"> and </t>
    </r>
    <r>
      <rPr>
        <rFont val="Calibri"/>
        <b/>
        <color theme="1"/>
        <sz val="13.0"/>
      </rPr>
      <t>self-care</t>
    </r>
  </si>
  <si>
    <t>https://pubmed.ncbi.nlm.nih.gov/19349265/</t>
  </si>
  <si>
    <t>Aycock N and D Boyle (2009) Interventions to manage compassion fatigue in oncology nursing. Clin. J. Oncol. Nurs., 13 (2) (2009), pp. 183-191.</t>
  </si>
  <si>
    <r>
      <rPr>
        <rFont val="Calibri"/>
        <color theme="1"/>
        <sz val="13.0"/>
      </rPr>
      <t xml:space="preserve">Recommendations from survey- include the need for menu of items (tailoring), self-reflection, education with combined managerial approach, </t>
    </r>
    <r>
      <rPr>
        <rFont val="Calibri"/>
        <b/>
        <color theme="1"/>
        <sz val="13.0"/>
      </rPr>
      <t>pastoral care</t>
    </r>
    <r>
      <rPr>
        <rFont val="Calibri"/>
        <color theme="1"/>
        <sz val="13.0"/>
      </rPr>
      <t xml:space="preserve">, access to resources, comms training. </t>
    </r>
  </si>
  <si>
    <r>
      <rPr>
        <rFont val="Calibri"/>
        <b/>
        <color theme="1"/>
        <sz val="13.0"/>
      </rPr>
      <t>Self-compassion</t>
    </r>
    <r>
      <rPr>
        <rFont val="Calibri"/>
        <color theme="1"/>
        <sz val="13.0"/>
      </rPr>
      <t xml:space="preserve"> and </t>
    </r>
    <r>
      <rPr>
        <rFont val="Calibri"/>
        <b/>
        <color theme="1"/>
        <sz val="13.0"/>
      </rPr>
      <t>self-care</t>
    </r>
  </si>
  <si>
    <t>https://pubmed.ncbi.nlm.nih.gov/22734628/</t>
  </si>
  <si>
    <t>Gustin, L. W., and Wagner, L. (2013). The butterfly effect of caring – clinical nursing teachers' understanding of self-compassion as a source to compassionate care. Scand. J. Caring Sci. 27, 175–183. doi: 10.1111/j.1471-6712.2012.01033.x</t>
  </si>
  <si>
    <t xml:space="preserve">Qualitative </t>
  </si>
  <si>
    <r>
      <rPr>
        <rFont val="Calibri"/>
        <b/>
        <color theme="1"/>
        <sz val="13.0"/>
      </rPr>
      <t>Self-compassion</t>
    </r>
    <r>
      <rPr>
        <rFont val="Calibri"/>
        <color theme="1"/>
        <sz val="13.0"/>
      </rPr>
      <t xml:space="preserve"> and </t>
    </r>
    <r>
      <rPr>
        <rFont val="Calibri"/>
        <b/>
        <color theme="1"/>
        <sz val="13.0"/>
      </rPr>
      <t>self-care</t>
    </r>
  </si>
  <si>
    <t>Palliative care nurses</t>
  </si>
  <si>
    <t>https://pubmed.ncbi.nlm.nih.gov/26505085/</t>
  </si>
  <si>
    <t>Shimoinaba, K., O’Connor, M., Lee, S., &amp; Kissane, D. (2015). Nurses’ resilience and nurturance of the self. International Journal of Palliative Nursing, 21, 504– 510.</t>
  </si>
  <si>
    <t xml:space="preserve">Self-nurturing was evident as the way nurses developed resilience, which included knowledge of self, coping adaptively, valuing care and accepting limitations. Receiving feedback and validating care provided may be an important concept for resiliemce. </t>
  </si>
  <si>
    <r>
      <rPr>
        <rFont val="Calibri"/>
        <color theme="1"/>
        <sz val="13.0"/>
      </rPr>
      <t xml:space="preserve">Crisis specific recommendations for </t>
    </r>
    <r>
      <rPr>
        <rFont val="Calibri"/>
        <b/>
        <color theme="1"/>
        <sz val="13.0"/>
      </rPr>
      <t>self-care</t>
    </r>
  </si>
  <si>
    <t>General population including HCWs</t>
  </si>
  <si>
    <t>https://www.who.int/docs/default-source/coronaviruse/mental-health-considerations.pdf</t>
  </si>
  <si>
    <t>World Health Organization. Mental health and psychosocial considerations during the COVID-19 outbreak, 18 March 2020. World Health Organization; 2020.</t>
  </si>
  <si>
    <t>Guidelines</t>
  </si>
  <si>
    <r>
      <rPr>
        <rFont val="Calibri"/>
        <color theme="1"/>
        <sz val="13.0"/>
      </rPr>
      <t xml:space="preserve">Crisis specific recommendations for </t>
    </r>
    <r>
      <rPr>
        <rFont val="Calibri"/>
        <b/>
        <color theme="1"/>
        <sz val="13.0"/>
      </rPr>
      <t>self-care</t>
    </r>
  </si>
  <si>
    <t>https://interagencystandingcommittee.org/iasc-reference-group-mental-health-and-psychosocial-support-emergency-settings/interim-briefing</t>
  </si>
  <si>
    <t>Inter-Agency Standing Committee (2020), Addressing mental health and psychosocial aspects of the COVOD19 outbreak. Version 1.5. IASC Reference Group on Mental Health and Psychosocial Support in Emergency Settings; Feb 2020. https://interagencystandingcommittee.org/system/files/2020-03/IASC%20Interim%20Briefing%20Note%20on%20COVID-19%20Outbreak%20Readiness%20and%20Response%20Operations%20-%20MHPSS_0.pdf; Accessed May 2020.</t>
  </si>
  <si>
    <t>Recommendations.</t>
  </si>
  <si>
    <t>Holistic Programs</t>
  </si>
  <si>
    <t>Meditation Mindfulness</t>
  </si>
  <si>
    <t xml:space="preserve">24 x 60min group sessions- Meditation Mindfulness stress reduction program, Practicing self-compassion- mainly included loving-kindness meditation </t>
  </si>
  <si>
    <t>https://pubmed.ncbi.nlm.nih.gov/26778081/</t>
  </si>
  <si>
    <t>Santos, T. M., dos, Kozasa, E. H., Carmagnani, I. S., Tanaka, L. H., Lacerda, S. S., and Nogueira-Martins, L. A. (2016). Positive effects of a stress reduction programme based on mindfulness meditation in Brazilian nursing professionals: qualitative and quantitative evaluation. Explor. J. Sci. Heal. 12, 90–99. doi: 10.1016/j.explore.2015.12.005</t>
  </si>
  <si>
    <t xml:space="preserve">The quantitative analyses revealed a significant reduction (P &lt; .05) between pre-intervention and post-intervention scores for perceived stress, burnout, depression, and anxiety (trait). These variables showed no significant differences between post-intervention and follow-up scores. </t>
  </si>
  <si>
    <r>
      <rPr>
        <rFont val="Calibri"/>
        <color theme="1"/>
        <sz val="13.0"/>
      </rPr>
      <t xml:space="preserve">On the job </t>
    </r>
    <r>
      <rPr>
        <rFont val="Calibri"/>
        <b/>
        <color theme="1"/>
        <sz val="13.0"/>
      </rPr>
      <t>mindfulness- self-care,</t>
    </r>
    <r>
      <rPr>
        <rFont val="Calibri"/>
        <color theme="1"/>
        <sz val="13.0"/>
      </rPr>
      <t xml:space="preserve"> 10 wk training- mindfulness meditation and Metta and Tong-len meditation, 2h intro, then sessions available 1 per 4h shift, CDs and posters also provided.</t>
    </r>
  </si>
  <si>
    <t>Paliative care nurses</t>
  </si>
  <si>
    <t>https://pubmed.ncbi.nlm.nih.gov/28683799/</t>
  </si>
  <si>
    <t>Orellana-Rios, C. L., Radbruch, L., Kern, M., Regel, Y. U., Anton, A., Sinclair, S., et al. (2018). Mindfulness and compassion-oriented practices at work reduce distress and enhance self-care of palliative care teams: a mixed-method evaluation of an “on the job” programme. BMC Palliat. Care 17:3. doi: 10.1186/s12904-017-0219-7</t>
  </si>
  <si>
    <t>Significant improvements were found in two of three burnout components (emotional exhaustion and personal accomplishment), anxiety, stress, two emotional regulation competences and joy at work. Furthermore, 85% of the individual goals were attained. Compliance and acceptance rates were high and qualitative data revealed a perceived enhancement of self-care, the integration of mindful pauses in work routines, a reduction in rumination and distress generated in the patient contact as well as an enhancement of interpersonal connection skills. An improvement of team communication could also be identified.</t>
  </si>
  <si>
    <t>Relaxation Program</t>
  </si>
  <si>
    <r>
      <rPr>
        <rFont val="Calibri"/>
        <color theme="1"/>
        <sz val="13.0"/>
      </rPr>
      <t>“Snack and Relax”—a nurse</t>
    </r>
    <r>
      <rPr>
        <rFont val="Calibri"/>
        <b/>
        <color theme="1"/>
        <sz val="13.0"/>
      </rPr>
      <t xml:space="preserve"> holistic relaxation </t>
    </r>
    <r>
      <rPr>
        <rFont val="Calibri"/>
        <color theme="1"/>
        <sz val="13.0"/>
      </rPr>
      <t xml:space="preserve">intervention that also provides staff with healthy snacks. After choosing modality and getting snack, participate in 5-10 minute session provided by practitioners who were certified in 1+ </t>
    </r>
    <r>
      <rPr>
        <rFont val="Calibri"/>
        <b/>
        <color theme="1"/>
        <sz val="13.0"/>
      </rPr>
      <t>holistic modalities (Reiki, healing touch, massage therapy, Jin shin jyutsu, guided imagery)</t>
    </r>
    <r>
      <rPr>
        <rFont val="Calibri"/>
        <color theme="1"/>
        <sz val="13.0"/>
      </rPr>
      <t xml:space="preserve">. </t>
    </r>
  </si>
  <si>
    <t>https://journals.sagepub.com/doi/pdf/10.1177/0898010115577977</t>
  </si>
  <si>
    <t>Markwell P et al. (2015) Snack and relax®: a strategy to address nurses’ professional quality of life. J. Holist. Nurs., 34 (1) (2015), pp. 80-90</t>
  </si>
  <si>
    <t>Significant decreases in self-reported stress, respirations, and heart rate were found immediately after S&amp;R.</t>
  </si>
  <si>
    <t xml:space="preserve">Yoga Based Stress Management (YBSM) and Cognitive Behavioural Stress Management (CBSM) </t>
  </si>
  <si>
    <r>
      <rPr>
        <rFont val="Calibri"/>
        <color theme="1"/>
        <sz val="13.0"/>
      </rPr>
      <t xml:space="preserve">8 wk workplace wellness intervention of </t>
    </r>
    <r>
      <rPr>
        <rFont val="Calibri"/>
        <b/>
        <color theme="1"/>
        <sz val="13.0"/>
      </rPr>
      <t>Yoga Based Stress Management (YBSM)</t>
    </r>
    <r>
      <rPr>
        <rFont val="Calibri"/>
        <color theme="1"/>
        <sz val="13.0"/>
      </rPr>
      <t xml:space="preserve"> which combines some of </t>
    </r>
    <r>
      <rPr>
        <rFont val="Calibri"/>
        <b/>
        <color theme="1"/>
        <sz val="13.0"/>
      </rPr>
      <t>CBSM</t>
    </r>
    <r>
      <rPr>
        <rFont val="Calibri"/>
        <color theme="1"/>
        <sz val="13.0"/>
      </rPr>
      <t xml:space="preserve"> with yoga to cultivate mindfullness and also included sress management psychoeducation. They did a pre-post test and an additional comparison study, comparing it to standard </t>
    </r>
    <r>
      <rPr>
        <rFont val="Calibri"/>
        <b/>
        <color theme="1"/>
        <sz val="13.0"/>
      </rPr>
      <t>CBSM</t>
    </r>
    <r>
      <rPr>
        <rFont val="Calibri"/>
        <color theme="1"/>
        <sz val="13.0"/>
      </rPr>
      <t xml:space="preserve"> (Cognitive Behavioral Stress Management).</t>
    </r>
  </si>
  <si>
    <t>Mental health care providers</t>
  </si>
  <si>
    <t>37/40</t>
  </si>
  <si>
    <t>https://www.tandfonline.com/doi/full/10.1080/15555240.2016.1261254?scroll=top&amp;needAccess=true</t>
  </si>
  <si>
    <t>Riley KE et al (2016). Improving physical and mental health in frontline mental health care providers: yoga-based stress management versus cognitive behavioral stress management. J. Work Behav. Heal. 32, 1–23. doi: 10.1080/15555240.2016.1261254</t>
  </si>
  <si>
    <t>Pre/post, Active control</t>
  </si>
  <si>
    <t>YBSM demonstrates some benefit above and beyond the extremely well studied and empirically supported CBSM, including increased physical activity, overall mental health, and decreased secondary traumatic stress benefits.</t>
  </si>
  <si>
    <t>Mindfulness-based Stress Reduction (MBSR)</t>
  </si>
  <si>
    <r>
      <rPr>
        <rFont val="Calibri"/>
        <color theme="1"/>
        <sz val="13.0"/>
      </rPr>
      <t xml:space="preserve">8wk, 2.5 hours per week, </t>
    </r>
    <r>
      <rPr>
        <rFont val="Calibri"/>
        <b/>
        <color theme="1"/>
        <sz val="13.0"/>
      </rPr>
      <t>mindfulness techniques</t>
    </r>
    <r>
      <rPr>
        <rFont val="Calibri"/>
        <color theme="1"/>
        <sz val="13.0"/>
      </rPr>
      <t xml:space="preserve"> to practice 6 days per week, audiotapes to support. Impacted 2 domains of MBI, included 6h retreat, group compoent included (consists of sharing and problem solving), effective</t>
    </r>
  </si>
  <si>
    <t>https://pubmed.ncbi.nlm.nih.gov/15736727/</t>
  </si>
  <si>
    <t>Cohen-Katz J, Wiley SD, Capuano T, Baker DM, Shapiro S. The effects of mindfulness-based stress reduction on nurse stress and burnout, Part II: A quantitative and qualitative study. Holistic nursing practice. 2005 Jan 1;19(1):26-35.</t>
  </si>
  <si>
    <t>Qualitative. Treatment group participants reduced scores on 2 of 3 subscales of the Maslach Burnout Inventory significantly more than wait-list controls; within-group comparisons for both groups pretreatment and posttreatment revealed similar findings. Changes were maintained as long as 3-month posttreatment.</t>
  </si>
  <si>
    <r>
      <rPr>
        <rFont val="Calibri"/>
        <color theme="1"/>
        <sz val="13.0"/>
      </rPr>
      <t xml:space="preserve">8 x 90 minute weekly sessions, </t>
    </r>
    <r>
      <rPr>
        <rFont val="Calibri"/>
        <b/>
        <color theme="1"/>
        <sz val="13.0"/>
      </rPr>
      <t xml:space="preserve">loving kindness metta meditiation </t>
    </r>
    <r>
      <rPr>
        <rFont val="Calibri"/>
        <color theme="1"/>
        <sz val="13.0"/>
      </rPr>
      <t>in final 2 weeks, group work, CDs to support at home practice, effective</t>
    </r>
  </si>
  <si>
    <t>University of Calgary’s Continuing Education Faculty,</t>
  </si>
  <si>
    <t>https://self-compassion.org/wp-content/uploads/publications/MBSR-Exploring_self-compassion_empathy_in_the_context_of_mindfulness_based_stress_reduction.pdf</t>
  </si>
  <si>
    <t>Birnie K et al. (2010) Exploring Self-compassion and Empathy in the Context of Mindfulness-based Stress Reduction (MBSR) Stress and Health 26(5):359</t>
  </si>
  <si>
    <t>Signifi cant reductions in symptoms of stress and mood disturbance, as well as increases in mindfulness, spirituality and selfcompassion were observed after programme participation. Changes in self-compassion were predicted by changes in mindfulness. Self-compassion and aspects of empathy revealed strong associations with psychological functioning</t>
  </si>
  <si>
    <t>8 x 2h weekly sessions, didactic and experiential learning</t>
  </si>
  <si>
    <t>Nurses, HCPs, PTs, Psychologists, Social workers</t>
  </si>
  <si>
    <t>https://greatergood.berkeley.edu/images/uploads/Shapiro-Mindfulness_on_Stress_Reduction_for_Health_Care_Professional.pdf</t>
  </si>
  <si>
    <t>Shapiro, S. L., Astin, J. A., Bishop, S. R., and Cordova, M. (2005). Mindfulness-based stress reduction for health care professionals: results from a randomized trial. Int J. Stress Manage 12:164. doi: 10.1037/1072-5245.12.2.164</t>
  </si>
  <si>
    <t>The intervention (MBSR) group demonstrateda significant mean reduction  in perceived stress and increase in self-compassion. Changes in self-compassion significantly predicted positive changes in perceived stress but did not have predictive power for satisfaction with life.</t>
  </si>
  <si>
    <t>Mindful Self-care and Resiliency (MSCR)</t>
  </si>
  <si>
    <r>
      <rPr>
        <rFont val="Calibri"/>
        <color theme="1"/>
        <sz val="13.0"/>
      </rPr>
      <t xml:space="preserve">8 week, 2.5 hours per week, with half day retreat, </t>
    </r>
    <r>
      <rPr>
        <rFont val="Calibri"/>
        <b/>
        <color theme="1"/>
        <sz val="13.0"/>
      </rPr>
      <t>mindfulness meditation, loving kindness meditation, compassion meditation.</t>
    </r>
  </si>
  <si>
    <t>https://pubmed.ncbi.nlm.nih.gov/30462717/</t>
  </si>
  <si>
    <t>Delaney MC. Caring for the caregivers: Evaluation of the effect of an eight-week pilot mindful self-compassion (MSC) training program on nurses’ compassion fatigue and resilience. PloS one. 2018 Nov 21;13(11):e0207261.</t>
  </si>
  <si>
    <t xml:space="preserve">The Pre- to Post- scores of secondary trauma and burnout declined significantly and were negatively associated with self-compassion and mindfulness, respectively. Resilience and compassion satisfaction scores increased. All variables demonstrated a large effect size: Mean (M) Cohen's d = 1.23. </t>
  </si>
  <si>
    <t xml:space="preserve">Mindful Self-care and Resiliency (MSCR) </t>
  </si>
  <si>
    <r>
      <rPr>
        <rFont val="Calibri"/>
        <color theme="1"/>
        <sz val="13.0"/>
      </rPr>
      <t xml:space="preserve">1 day compassion faitgue workshop + weekly </t>
    </r>
    <r>
      <rPr>
        <rFont val="Calibri"/>
        <b/>
        <color theme="1"/>
        <sz val="13.0"/>
      </rPr>
      <t xml:space="preserve">mindfulness </t>
    </r>
    <r>
      <rPr>
        <rFont val="Calibri"/>
        <color theme="1"/>
        <sz val="13.0"/>
      </rPr>
      <t>seminars (4 weeks)</t>
    </r>
  </si>
  <si>
    <t>https://link.springer.com/article/10.1007/s12671-016-0516-x</t>
  </si>
  <si>
    <t>Craigie M, Slatyer S, Hegney D, Osseiran-Moisson R, Gentry E, Davis S, Dolan T, Rees C. A pilot evaluation of a mindful self-care and resiliency (MSCR) intervention for nurses. Mindfulness. 2016 Jun 1;7(3):764-74.</t>
  </si>
  <si>
    <t>Significant improvements were observed following the intervention for compassion satisfaction, burnout, trait-negative affect, obsessive passion, and stress scores.No significant changes were observed for general resilience, anxiety, or secondary traumatic stress post-intervention or at follow-up. Further research utilizing a control group is required to strengthen conclusions.</t>
  </si>
  <si>
    <t>Mindfulness with Metta Training Program (MMTP)</t>
  </si>
  <si>
    <t>2.5 day retreat with follow up booster- no sig until follow up</t>
  </si>
  <si>
    <t>Human services professionals</t>
  </si>
  <si>
    <t>https://pubmed.ncbi.nlm.nih.gov/23767987/</t>
  </si>
  <si>
    <t>Pidgeon AM, Ford L, Klaassen F. Evaluating the effectiveness of enhancing resilience in human service professionals using a retreat-based Mindfulness with Metta Training Program: a randomised control trial. Psychol Health Med. 2014;19(3):355-64. doi: 10.1080/13548506.2013.806815. Epub 2013 Jun 14. PMID: 23767987.</t>
  </si>
  <si>
    <t>Following the MMTP intervention, no significant differences between the retreat and control groups were found on resilience, mindfulness and self-compassion variables. However, significant improvements were observed over time for the retreat group for mindfulness and self-compassion at one and four months and for resilience at four-months post MMTP intervention.</t>
  </si>
  <si>
    <t>Abbreviated Mindfulness-based Stress Reduction (MBSR)</t>
  </si>
  <si>
    <r>
      <rPr>
        <rFont val="Calibri"/>
        <color theme="1"/>
        <sz val="13.0"/>
      </rPr>
      <t xml:space="preserve">Abbreviated </t>
    </r>
    <r>
      <rPr>
        <rFont val="Calibri"/>
        <b/>
        <color theme="1"/>
        <sz val="13.0"/>
      </rPr>
      <t>MBSR</t>
    </r>
    <r>
      <rPr>
        <rFont val="Calibri"/>
        <color theme="1"/>
        <sz val="13.0"/>
      </rPr>
      <t xml:space="preserve"> course - (18 hours instead of 29-33hours). Included a website for HCWs to use during sesisons with patients to support mindfulness during interaction. </t>
    </r>
  </si>
  <si>
    <t>Primary care physicians</t>
  </si>
  <si>
    <t>https://www.ncbi.nlm.nih.gov/pmc/articles/PMC3767709/</t>
  </si>
  <si>
    <t>Fortney L, Luchterhand C, Zakletskaia L, Zgierska A, Rakel D. 2013. Abbreviated mindfulness intervention for job satisfaction, quality of life, and compassion in primary care clinicians: a pilot study. Ann Fam Med. 11:412–420.</t>
  </si>
  <si>
    <t xml:space="preserve">Participants had improvements compared with baseline at all 3 follow-up time points. At 9 months postintervention, they had significantly better scores  for burnout, Depression,  Anxiety, and Stress. </t>
  </si>
  <si>
    <t>6 week, 6 x 2h sessions, didactic and experiential , CD provided, 15 mins per day at home</t>
  </si>
  <si>
    <t>https://pubmed.ncbi.nlm.nih.gov/27744228/</t>
  </si>
  <si>
    <t>Duarte J, Pinto-Gouveia J. Effectiveness of a mindfulness-based intervention on oncology nurses' burnout and compassion fatigue symptoms: A non-randomized study. Int J Nurs Stud. 2016 Dec;64:98-107. doi: 10.1016/j.ijnurstu.2016.10.002. Epub 2016 Oct 8. PMID: 27744228.</t>
  </si>
  <si>
    <t>Pre/post, Non-randomized with Control</t>
  </si>
  <si>
    <t>Results indicated that nurses in the intervention reported significant decreases in compassion fatigue, burnout, stress, experiential avoidance, and increases in satisfaction with life, mindfulness and self-compassion, with medium to large effect sizes.</t>
  </si>
  <si>
    <t>Compassion Cultivation</t>
  </si>
  <si>
    <r>
      <rPr>
        <rFont val="Calibri"/>
        <color theme="1"/>
        <sz val="13.0"/>
      </rPr>
      <t xml:space="preserve">6, 2 hour sessions offered once a week over 6wks. Program used a range of </t>
    </r>
    <r>
      <rPr>
        <rFont val="Calibri"/>
        <b/>
        <color theme="1"/>
        <sz val="13.0"/>
      </rPr>
      <t>mindfulness</t>
    </r>
    <r>
      <rPr>
        <rFont val="Calibri"/>
        <color theme="1"/>
        <sz val="13.0"/>
      </rPr>
      <t xml:space="preserve"> techniques to teach participants to cultivate compassionate and non-judgemental attitudes toward their inner experiences. </t>
    </r>
  </si>
  <si>
    <t>Mental Health Professionals</t>
  </si>
  <si>
    <t>https://www.sciencedirect.com/science/article/pii/S1550830717302355?via%3Dihub</t>
  </si>
  <si>
    <t>Suyi Y et al. (2017). Effectiveness of mindfulness intervention in reducing stress and burnout for mental health professionals in Singapore. Explor. J. Sci. Heal. 13, 319–326. doi: 10.1016/j.explore.2017.06.001</t>
  </si>
  <si>
    <t>Participants demonstrated significant improvement in four of the five mindfulness facets (observe, describe, non-judge, and non-react) and in compassion levels, and a significant reduction in stress, following intervention. The gains in mindfulness and self-compassion scores were maintained at three months follow-up. No change was observed for burnout variables.</t>
  </si>
  <si>
    <t>Compassion Fatigue Resiliency Program</t>
  </si>
  <si>
    <t>5 week compassion fatigue resiliency program, 4 weekly 90min education sessions, 1 x 4h retreat off site</t>
  </si>
  <si>
    <t>https://pubmed.ncbi.nlm.nih.gov/23448743/</t>
  </si>
  <si>
    <t>Potter RN, Julia Allen Berger DMin BC, Sarah Olsen RN, Ling Chen MS. Evaluation of a compassion fatigue resiliency program for oncology nurses. InOncology nursing forum 2013 Mar 1 (Vol. 40, No. 2, p. 180). Oncology Nursing Society.</t>
  </si>
  <si>
    <t>Long-term benefits were realized from the program. Secondary traumatization scores on the ProQOL IV declined immediately after the program, remained down at three months, and then dropped again at six months, with a statistically significant mean difference compared with baseline. The average IES-R total scores improved significantly overall and for each of the three postintervention time point.</t>
  </si>
  <si>
    <t xml:space="preserve">Compassion Cultivation Training </t>
  </si>
  <si>
    <r>
      <rPr>
        <rFont val="Calibri"/>
        <color theme="1"/>
        <sz val="13.0"/>
      </rPr>
      <t xml:space="preserve">Compassion cultivation training- structured, comprehensive program, 2h orientation, 8 x 2h weekly classes, encouraged to do at home </t>
    </r>
    <r>
      <rPr>
        <rFont val="Calibri"/>
        <b/>
        <color theme="1"/>
        <sz val="13.0"/>
      </rPr>
      <t>meditation</t>
    </r>
    <r>
      <rPr>
        <rFont val="Calibri"/>
        <color theme="1"/>
        <sz val="13.0"/>
      </rPr>
      <t xml:space="preserve"> (15-30mins) using pre-recorded guided </t>
    </r>
    <r>
      <rPr>
        <rFont val="Calibri"/>
        <b/>
        <color theme="1"/>
        <sz val="13.0"/>
      </rPr>
      <t>meditation</t>
    </r>
    <r>
      <rPr>
        <rFont val="Calibri"/>
        <color theme="1"/>
        <sz val="13.0"/>
      </rPr>
      <t>, includes</t>
    </r>
    <r>
      <rPr>
        <rFont val="Calibri"/>
        <b/>
        <color theme="1"/>
        <sz val="13.0"/>
      </rPr>
      <t xml:space="preserve"> loving-kindness meditation</t>
    </r>
    <r>
      <rPr>
        <rFont val="Calibri"/>
        <color theme="1"/>
        <sz val="13.0"/>
      </rPr>
      <t xml:space="preserve"> (Metta), effective</t>
    </r>
  </si>
  <si>
    <t>Gen Pop</t>
  </si>
  <si>
    <t>http://ccare.stanford.edu/wp-content/uploads/2013/07/Jazaieri-et-al.-2013.pdf</t>
  </si>
  <si>
    <t>Jazaieri, H., McGonigal, K., Jinpa, T., Doty, J. R., Gross, J. J., and Goldin, P. R. (2014). A randomized controlled trial of compassion cultivation training: effects on mindfulness, affect, and emotion regulation. Motiv. Emot. 38, 23–35. doi: 10.1007/s11031-013-9368-z</t>
  </si>
  <si>
    <t xml:space="preserve"> Compared to WL, CCT resulted in increased mindfulness and happiness, as well as decreased worry and emotional suppression. Within CCT, the amount of formal meditation practiced was related to reductions in worry and emotional suppression. </t>
  </si>
  <si>
    <t>Yoga</t>
  </si>
  <si>
    <r>
      <rPr>
        <rFont val="Calibri"/>
        <color theme="1"/>
        <sz val="13.0"/>
      </rPr>
      <t xml:space="preserve">Effect of </t>
    </r>
    <r>
      <rPr>
        <rFont val="Calibri"/>
        <b/>
        <color theme="1"/>
        <sz val="13.0"/>
      </rPr>
      <t>yoga</t>
    </r>
    <r>
      <rPr>
        <rFont val="Calibri"/>
        <color theme="1"/>
        <sz val="13.0"/>
      </rPr>
      <t xml:space="preserve"> on stress coping skills</t>
    </r>
  </si>
  <si>
    <t>https://www.ncbi.nlm.nih.gov/pmc/articles/PMC3733286/</t>
  </si>
  <si>
    <t>Mehrabi T, Azadi F, Pahlavanzadeh S, Meghdadi N (2012) The effect of yoga on coping strategies among intensive care unit nurses. Iran J Nurs Midwifery Res 17: 421–424. pmid:23922582</t>
  </si>
  <si>
    <t xml:space="preserve"> There was a significant difference in the mean scores of coping strategies of stress focus, emotion focus, and ineffectiveness after Yoga exercises compared with those before the yoga sessions.</t>
  </si>
  <si>
    <t>Yoga and Mindfulness</t>
  </si>
  <si>
    <t xml:space="preserve">4-week course with qualifified mindfulness teachers, included meditation. </t>
  </si>
  <si>
    <t>Nurses, HCPs, other</t>
  </si>
  <si>
    <t>40/48</t>
  </si>
  <si>
    <t>https://www.mdpi.com/2077-0383/9/4/1037</t>
  </si>
  <si>
    <t>La Torre G, Raffone A, Peruzzo M, Calabrese L, Cocchiara RA, D’Egidio V, Leggieri PF, Dorelli B, Zaffina S, Mannocci A. Yoga and Mindfulness as a Tool for Influencing Affectivity, Anxiety, Mental Health, and Stress among Healthcare Workers: Results of a Single-Arm Clinical Trial. Journal of clinical medicine. 2020 Apr;9(4):1037.</t>
  </si>
  <si>
    <t xml:space="preserve">Yoga and mindfulness administered together seem to be effective to significantly reduce stress and anxiety in healthcare workers, providing them with more consciousness and ability to manage work stressful demands. Significant differences in SF-12, JCQ were not observed. </t>
  </si>
  <si>
    <t xml:space="preserve">Participants used specific meditations designed to establish a sense of calm, relaxation, and self-compassion 5 days a week for 4 weeks. Meditations were provided on an audio-CD after brief individual instruction (approx. 10 minutes). </t>
  </si>
  <si>
    <t>https://pubmed.ncbi.nlm.nih.gov/26598000/</t>
  </si>
  <si>
    <t>Hevezi JA (2015) Evaluation of a meditation intervention to reduce the effects of stressors associated with compassion fatigue among nurses. Hosp. Palliat. Nurs., 15 (2015), pp. 99-106</t>
  </si>
  <si>
    <t>Intervention demonstrated a statistically significant increase in Compassion Satisfaction scores and decreases in Burnout and Secondary Trauma. All participants reported increased feelings of relaxation and well-being on supplemental questions.</t>
  </si>
  <si>
    <t xml:space="preserve">4 months of transcental meditation, advised 20-minutes twice per day. </t>
  </si>
  <si>
    <t>https://pubmed.ncbi.nlm.nih.gov/30741919/</t>
  </si>
  <si>
    <t>Bonamer JR, Aquino-Russell C. Self-Care Strategies for Professional Development: Transcendental Meditation Reduces Compassion Fatigue and Improves Resilience for Nurses. J Nurses Prof Dev. 2019 Mar/Apr;35(2):93-97. doi: 10.1097/NND.0000000000000522. PMID: 30741919.`</t>
  </si>
  <si>
    <t>Paired-sample t test analyses revealed significant improvements in the phenomena studied. Further, resilience showed a large significant, inverse relationship with burnout. This study contributes new knowledge for an innovative self-care strategy to improve resilience and reduce compassion fatigue and burnout among nurses.</t>
  </si>
  <si>
    <t>Digital Mindfulness Based Intervention (d-MBI)</t>
  </si>
  <si>
    <r>
      <rPr>
        <rFont val="Calibri"/>
        <color theme="1"/>
        <sz val="13.0"/>
      </rPr>
      <t xml:space="preserve">d-MBIs Smartphone vs. Traditional </t>
    </r>
    <r>
      <rPr>
        <rFont val="Calibri"/>
        <b/>
        <color theme="1"/>
        <sz val="13.0"/>
      </rPr>
      <t>Mindfulness</t>
    </r>
    <r>
      <rPr>
        <rFont val="Calibri"/>
        <color theme="1"/>
        <sz val="13.0"/>
      </rPr>
      <t xml:space="preserve"> intervention. Smartphone marginally better.</t>
    </r>
  </si>
  <si>
    <t>Pediatric nurses</t>
  </si>
  <si>
    <t>https://www.sciencedirect.com/science/article/abs/pii/S0882596316302780</t>
  </si>
  <si>
    <t>Wylde CM, Mahrer NE, Meyer RM, Gold JI. Mindfulness for novice pediatric nurses: smartphone application versus traditional intervention. Journal of pediatric nursing. 2017 Sep 1;36:205-12.</t>
  </si>
  <si>
    <t>Nurses in the SDM group reported significantly more “acting with awareness” and marginally more “non-reactivity to inner experience” skills compared to the TDM group. The smartphone intervention group also showed marginally more compassion satisfaction and marginally less burnout. Additionally, nurses in the SDM group had lower risk for compassion fatigue compared to the TDM group, but only when the nurses had sub-clinical posttraumatic symptoms at the start of the residency training program.</t>
  </si>
  <si>
    <r>
      <rPr>
        <rFont val="Calibri"/>
        <color theme="1"/>
        <sz val="13.0"/>
      </rPr>
      <t>Systematic review -</t>
    </r>
    <r>
      <rPr>
        <rFont val="Calibri"/>
        <b/>
        <color theme="1"/>
        <sz val="13.0"/>
      </rPr>
      <t xml:space="preserve"> Mind-body stress reduction, meditation, mindfulness, yoga</t>
    </r>
    <r>
      <rPr>
        <rFont val="Calibri"/>
        <color theme="1"/>
        <sz val="13.0"/>
      </rPr>
      <t xml:space="preserve">, - Linking Evidence to Action: Most effective self-care </t>
    </r>
    <r>
      <rPr>
        <rFont val="Calibri"/>
        <b/>
        <color theme="1"/>
        <sz val="13.0"/>
      </rPr>
      <t>MBSR</t>
    </r>
    <r>
      <rPr>
        <rFont val="Calibri"/>
        <color theme="1"/>
        <sz val="13.0"/>
      </rPr>
      <t xml:space="preserve"> interventions include a) a didactic; component, b) a guided </t>
    </r>
    <r>
      <rPr>
        <rFont val="Calibri"/>
        <b/>
        <color theme="1"/>
        <sz val="13.0"/>
      </rPr>
      <t>MBSR</t>
    </r>
    <r>
      <rPr>
        <rFont val="Calibri"/>
        <color theme="1"/>
        <sz val="13.0"/>
      </rPr>
      <t xml:space="preserve"> practice session, and c) homework. Consideration should be given to a trained or certified MBSR instructor to teach the intervention</t>
    </r>
  </si>
  <si>
    <t>Graduates (including nurses)</t>
  </si>
  <si>
    <t>https://pubmed.ncbi.nlm.nih.gov/28795775/</t>
  </si>
  <si>
    <t>Stillwell SB, Vermeesch AL, Scott JG. Interventions to reduce perceived stress among graduate students: A systematic review with implications for evidence‐based practice. Worldviews on Evidence‐Based Nursing. 2017 Dec;14(6):507-13.</t>
  </si>
  <si>
    <t>Systematic Review</t>
  </si>
  <si>
    <t>Systematic review - Mind-body stress reduction, meditation, minfulness, yoga, - Linking Evidence to Action: Most effective self-care MBSR interventions include a) a didactic; component, b) a guided MBSR practice session, and c) homework. Consideration should be given to a trained or certified MBSR instructor to teach the intervention.</t>
  </si>
  <si>
    <r>
      <rPr>
        <rFont val="Calibri"/>
        <b/>
        <color theme="1"/>
        <sz val="13.0"/>
      </rPr>
      <t>Digital Mindfulness Based Intervention</t>
    </r>
    <r>
      <rPr>
        <rFont val="Calibri"/>
        <color theme="1"/>
        <sz val="13.0"/>
      </rPr>
      <t xml:space="preserve"> (d-Mbi response) to </t>
    </r>
    <r>
      <rPr>
        <rFont val="Calibri"/>
        <b/>
        <color theme="1"/>
        <sz val="13.0"/>
      </rPr>
      <t xml:space="preserve">Covid </t>
    </r>
  </si>
  <si>
    <t>https://link.springer.com/article/10.1007/s10597-020-00690-9</t>
  </si>
  <si>
    <t>Reyes AT. A mindfulness mobile app for traumatized COVID-19 healthcare workers and recovered patients: a response to “The use of digital applications and COVID-19”. Community mental health journal. 2020 Oct;56(7):1204-5.</t>
  </si>
  <si>
    <t xml:space="preserve">Recommendations: Digital mindfulness intervention. </t>
  </si>
  <si>
    <r>
      <rPr>
        <rFont val="Calibri"/>
        <color theme="1"/>
        <sz val="13.0"/>
      </rPr>
      <t>The future and need for d-MBIs (</t>
    </r>
    <r>
      <rPr>
        <rFont val="Calibri"/>
        <b/>
        <color theme="1"/>
        <sz val="13.0"/>
      </rPr>
      <t>digital mindfulness interventions</t>
    </r>
    <r>
      <rPr>
        <rFont val="Calibri"/>
        <color theme="1"/>
        <sz val="13.0"/>
      </rPr>
      <t>)</t>
    </r>
  </si>
  <si>
    <t>https://www.sciencedirect.com/science/article/pii/S2352250X18301945</t>
  </si>
  <si>
    <t>Mrazek AJ, Mrazek MD, Cherolini CM, Cloughesy JN, Cynman DJ, Gougis LJ, Landry AP, Reese JV, Schooler JW. The future of mindfulness training is digital, and the future is now. Current Opinion in Psychology. 2019 Aug 1;28:81-6.</t>
  </si>
  <si>
    <t>Mentorship &amp; Leadership</t>
  </si>
  <si>
    <t>Supervisor Training, Mentoring</t>
  </si>
  <si>
    <r>
      <rPr>
        <rFont val="Calibri"/>
        <color theme="1"/>
        <sz val="13.0"/>
      </rPr>
      <t>6 workshops over 6 months positive and nurturing relationships,</t>
    </r>
    <r>
      <rPr>
        <rFont val="Calibri"/>
        <b/>
        <color theme="1"/>
        <sz val="13.0"/>
      </rPr>
      <t xml:space="preserve"> mentoring, </t>
    </r>
    <r>
      <rPr>
        <rFont val="Calibri"/>
        <color theme="1"/>
        <sz val="13.0"/>
      </rPr>
      <t>positive outlooks, psy flexibility, emotional intelligence, life balance, spirituality, reflection and critical thinking, assertive comms individual, paired and group activiies</t>
    </r>
  </si>
  <si>
    <r>
      <rPr>
        <rFont val="Calibri"/>
        <color theme="1"/>
        <sz val="13.0"/>
      </rPr>
      <t xml:space="preserve">Survey distributed - </t>
    </r>
    <r>
      <rPr>
        <rFont val="Calibri"/>
        <b/>
        <color theme="1"/>
        <sz val="13.0"/>
      </rPr>
      <t xml:space="preserve">supervisory social support </t>
    </r>
    <r>
      <rPr>
        <rFont val="Calibri"/>
        <color theme="1"/>
        <sz val="13.0"/>
      </rPr>
      <t xml:space="preserve">improves work engagement, potentially protective against BO. Advises training for superviosr nurses. </t>
    </r>
  </si>
  <si>
    <t>https://pubmed.ncbi.nlm.nih.gov/23409702/</t>
  </si>
  <si>
    <t>Othman N, Nasurdin AM. (2013). Social support and work engagement: a study of Malaysian nurses. Journal of Nursing Management, 21(8): 1083-1090</t>
  </si>
  <si>
    <t>Recommendation: Findings indicated that supervisor support was positively related to work engagement and this was statistically significant. Co-worker support was found to have no effect on work engagement. Nursing management should provide more training to nurse supervisors and develop nurse mentoring programmes to encourage more support to nurses</t>
  </si>
  <si>
    <r>
      <rPr>
        <rFont val="Calibri"/>
        <color theme="1"/>
        <sz val="13.0"/>
      </rPr>
      <t xml:space="preserve">Survey distributed- emotional labour conceptual model created. </t>
    </r>
    <r>
      <rPr>
        <rFont val="Calibri"/>
        <b/>
        <color theme="1"/>
        <sz val="13.0"/>
      </rPr>
      <t>Mentoring recommended - a well-designed mentorship programme (or buddy programme)</t>
    </r>
    <r>
      <rPr>
        <rFont val="Calibri"/>
        <color theme="1"/>
        <sz val="13.0"/>
      </rPr>
      <t xml:space="preserve"> would guide them to display appropriate emotional responses</t>
    </r>
  </si>
  <si>
    <t>India</t>
  </si>
  <si>
    <t>CHWs</t>
  </si>
  <si>
    <t>https://academic.oup.com/heapol/article/31/5/551/2355444</t>
  </si>
  <si>
    <t>Pandey J, Singh M. (2016). Donning the mask:  effects of emotional labour strategies on burnout and job satisfaction in community healthcare. Health Policy and Planning, 31(5): 551-562.</t>
  </si>
  <si>
    <t>Recommendations: Results from structural equation modelling of 177 accredited social health activists (ASHAs) indicate a negative relation between surface and deep-level emotional labour, clearly demarcating them as two different strategies for performance of emotional labour in community health care setting. Surface-level emotional labour is associated with higher job satisfaction, and burnout partially mediates this relation. Deep-level emotional labour is associated with lower job satisfaction; burnout fully mediates this relation. proper mechanisms to teach emotional management techniques during induction can lead to long-term benefits and retention. Improvement of their skills and knowledge and enabling them to deal with work demands may go far way in enhancing their performance</t>
  </si>
  <si>
    <r>
      <rPr>
        <rFont val="Calibri"/>
        <color theme="1"/>
        <sz val="13.0"/>
      </rPr>
      <t xml:space="preserve">Non-interventional. More experienced drs less likely to experience emotional exhaustion and depersonallisation, </t>
    </r>
    <r>
      <rPr>
        <rFont val="Calibri"/>
        <b/>
        <color theme="1"/>
        <sz val="13.0"/>
      </rPr>
      <t>supervision and management (including mentorship)</t>
    </r>
    <r>
      <rPr>
        <rFont val="Calibri"/>
        <color theme="1"/>
        <sz val="13.0"/>
      </rPr>
      <t xml:space="preserve"> critical for new health professionals</t>
    </r>
  </si>
  <si>
    <t>Doctors</t>
  </si>
  <si>
    <t>https://www.tandfonline.com/doi/abs/10.1080/20786204.2013.10874418</t>
  </si>
  <si>
    <t>Rossouw L, Seedat S, Emsley RA, Suliman S, Hagemeister D. (2013). The prevalence of burnout and depression in medical doctors working in the Cape Town Metropolitan Municipality community healthcare clinics and district hospitals of the Provincial Government of the Western Cape: a  cross- sectional study. South African Family  Practice, 55(6): 567-573</t>
  </si>
  <si>
    <t>Employment and retention of more senior doctors is required who can play a pivotal
role in supervising and supporting younger colleagues. Supervision and management are factors that influence the competencies of junior doctors.</t>
  </si>
  <si>
    <r>
      <rPr>
        <rFont val="Calibri"/>
        <color theme="1"/>
        <sz val="13.0"/>
      </rPr>
      <t xml:space="preserve">Specific to Home based care and HIV caregivers- </t>
    </r>
    <r>
      <rPr>
        <rFont val="Calibri"/>
        <b/>
        <color theme="1"/>
        <sz val="13.0"/>
      </rPr>
      <t xml:space="preserve">social support from Oversight and assistance from experienced nurses </t>
    </r>
  </si>
  <si>
    <t>Caregivers</t>
  </si>
  <si>
    <t>https://www.ncbi.nlm.nih.gov/pmc/articles/PMC3125468/</t>
  </si>
  <si>
    <t>Singh D et al. (2011) Stigma, burden, social support and willingness to care among caregivers of PLWHA in home‐based care in South Africa. AIDS Care 23, 839–845. doi: 10.1080/09540121.2010.542122.</t>
  </si>
  <si>
    <t>Support from nurses and community care workers was related to willingness to care provides additional evidence that the high levels of professional support offered by these individuals is a strength of the integrated home based care model.</t>
  </si>
  <si>
    <t xml:space="preserve">Leading by Example </t>
  </si>
  <si>
    <r>
      <rPr>
        <rFont val="Calibri"/>
        <color theme="1"/>
        <sz val="13.0"/>
      </rPr>
      <t xml:space="preserve">Need for educational interventions combined with </t>
    </r>
    <r>
      <rPr>
        <rFont val="Calibri"/>
        <b/>
        <color theme="1"/>
        <sz val="13.0"/>
      </rPr>
      <t xml:space="preserve">managerial interventions </t>
    </r>
  </si>
  <si>
    <t>General population</t>
  </si>
  <si>
    <t>https://www.annualreviews.org/doi/pdf/10.1146/annurev.psych.52.1.397?cookie</t>
  </si>
  <si>
    <t>Maslach C, Schaufeli WB, Leiter MP. Job burnout. Annual review of psychology. 2001 Feb;52(1):397-422.</t>
  </si>
  <si>
    <t xml:space="preserve">Recommendations include focusing on engagement as the anithesis of burnout and the need for sufficient reward and recognition (according to employee values and attitudes), and organizational interventions to support individual-level interventions.  </t>
  </si>
  <si>
    <t>Leading by Example (during crisis)</t>
  </si>
  <si>
    <r>
      <rPr>
        <rFont val="Calibri"/>
        <b/>
        <color theme="1"/>
        <sz val="13.0"/>
      </rPr>
      <t xml:space="preserve">Leadership demonstrating resilience, </t>
    </r>
    <r>
      <rPr>
        <rFont val="Calibri"/>
        <color theme="1"/>
        <sz val="13.0"/>
      </rPr>
      <t>commmunicating gratitude to staff, crisis communication management and access to continuum of of staff support</t>
    </r>
  </si>
  <si>
    <t>https://www.ncbi.nlm.nih.gov/pmc/articles/PMC7146593/pdf/aim-olf-M201236.pdf</t>
  </si>
  <si>
    <t>Wu AW, Connors C, Everly Jr GS. COVID-19: peer support and crisis communication strategies to promote institutional resilience.</t>
  </si>
  <si>
    <t xml:space="preserve">Recommendations: Leadership focused on resilience. Effective crisis management provides a clear, optimistic vision and realistic plan; takes decisive action; and facilitates open, honest, and frequent communication. Leaders should make extra efforts to thank workers and express gratitude for the extra burden being imposed on them. Crisis communications to provide information and empowerment. In the absence of information, imagination and worst-case scenarios rush in. Information can help to reduce anxiety. Create a peer support team to provide psychological first aid, potentially by tapping into existing employee assistance, chaplaincy, or other wellness programs, with triage when needed to higher levels of support. </t>
  </si>
  <si>
    <r>
      <rPr>
        <rFont val="Calibri"/>
        <b/>
        <color theme="1"/>
        <sz val="13.0"/>
      </rPr>
      <t xml:space="preserve">Characteristics of mentors </t>
    </r>
    <r>
      <rPr>
        <rFont val="Calibri"/>
        <color theme="1"/>
        <sz val="13.0"/>
      </rPr>
      <t>- altruistic, visionary, avaliable, challenging, mentees that had leadership potential and eager to learn and develop.</t>
    </r>
  </si>
  <si>
    <t>Nurses leaders</t>
  </si>
  <si>
    <t>https://pubmed.ncbi.nlm.nih.gov/19906283/</t>
  </si>
  <si>
    <t>McCloughen, A., O’Brien, L., &amp; Jackson, D. (2009) Esteemed connection: Creating a mentoring relationship for nurse leadership. Nursing Inquiry,16(4), 326-33</t>
  </si>
  <si>
    <r>
      <rPr>
        <rFont val="Calibri"/>
        <b/>
        <color theme="1"/>
        <sz val="13.0"/>
      </rPr>
      <t xml:space="preserve">Formal and informal mentoring recommended </t>
    </r>
    <r>
      <rPr>
        <rFont val="Calibri"/>
        <color theme="1"/>
        <sz val="13.0"/>
      </rPr>
      <t xml:space="preserve">as a group strategy (from integrative review) </t>
    </r>
  </si>
  <si>
    <t>https://pubmed.ncbi.nlm.nih.gov/25208943/</t>
  </si>
  <si>
    <t>Hart, P. L., Brannan, J. D., &amp; De Chesnay, M. (2014). Resilience in nurses: An integrative review. Journal of Nursing Management, 22(6), 720-734.</t>
  </si>
  <si>
    <t xml:space="preserve">Integrative Review </t>
  </si>
  <si>
    <t xml:space="preserve">Strategies used by nurses to build resilience included cognitive reframing, toughening up, emotional tough- ness and emotional detachment, criticial reflection, grounding connections and work–life balance, critical reflection and reconciliation. Emotional detachment, Grounding connections with family, friends and colleagues is another approach nurses used to cope with their work environments. Individual, group and organizational strategies provided. </t>
  </si>
  <si>
    <t>Recognition &amp; Reward</t>
  </si>
  <si>
    <t>Community Engagement</t>
  </si>
  <si>
    <r>
      <rPr>
        <rFont val="Calibri"/>
        <color theme="1"/>
        <sz val="13.0"/>
      </rPr>
      <t xml:space="preserve">Systematic structured step-by-step and cyclical process of engaging community groups/associations in assessing health service quality. Helping to enhance relationships between service providers and communities thus promoting health worker </t>
    </r>
    <r>
      <rPr>
        <rFont val="Calibri"/>
        <b/>
        <color theme="1"/>
        <sz val="13.0"/>
      </rPr>
      <t>intrinsic motivation</t>
    </r>
    <r>
      <rPr>
        <rFont val="Calibri"/>
        <color theme="1"/>
        <sz val="13.0"/>
      </rPr>
      <t xml:space="preserve"> level.</t>
    </r>
  </si>
  <si>
    <t>Clinical and non-clincial health workers</t>
  </si>
  <si>
    <t xml:space="preserve">64 facilities, 234 </t>
  </si>
  <si>
    <t>https://journals.plos.org/plosone/article?id=10.1371/journal.pone.0158541</t>
  </si>
  <si>
    <t>Alhassan RK, Nketiah-Amponsah E, Spieker N, Arhinful DK, Rinke de Wit TF (2016) Assessing the Impact of Community Engagement Interventions on Health Worker Motivation and Experiences with Clients in Primary Health Facilities in Ghana: A Randomized Cluster Trial. PLoS ONE 11(7): e0158541. https://doi.org/10.1371/journal.pone.0158541</t>
  </si>
  <si>
    <t>4</t>
  </si>
  <si>
    <t xml:space="preserve">Non-financial work incentives such as cordiality with clients and co-workers formed an important basis for staff motivation in primary healthcare facilities. Results indicate that community engagement in healthcare quality assessment could enhance client-provider relationships and potentially improve intrinsic motivation levels of staff. </t>
  </si>
  <si>
    <t>Crisis Management - Expressing Gratitude to Staff</t>
  </si>
  <si>
    <r>
      <rPr>
        <rFont val="Calibri"/>
        <color theme="1"/>
        <sz val="13.0"/>
      </rPr>
      <t xml:space="preserve">Leadership demonstrating resilience, commmunicating </t>
    </r>
    <r>
      <rPr>
        <rFont val="Calibri"/>
        <b/>
        <color theme="1"/>
        <sz val="13.0"/>
      </rPr>
      <t>gratitude</t>
    </r>
    <r>
      <rPr>
        <rFont val="Calibri"/>
        <color theme="1"/>
        <sz val="13.0"/>
      </rPr>
      <t xml:space="preserve"> to staff, crisis communication manangement and access to continuum of of staff support</t>
    </r>
  </si>
  <si>
    <t>Feedback Mechanisms - Validating Care</t>
  </si>
  <si>
    <r>
      <rPr>
        <rFont val="Calibri"/>
        <color theme="1"/>
        <sz val="13.0"/>
      </rPr>
      <t xml:space="preserve">Concept of resilience - Knowing self, (self-awareness, skills to know oneself)  Coping adaptively (expressing emotions, practicing self-care, </t>
    </r>
    <r>
      <rPr>
        <rFont val="Calibri"/>
        <b/>
        <color theme="1"/>
        <sz val="13.0"/>
      </rPr>
      <t>gaining support</t>
    </r>
    <r>
      <rPr>
        <rFont val="Calibri"/>
        <color theme="1"/>
        <sz val="13.0"/>
      </rPr>
      <t>), Accepting limitations and validating care (</t>
    </r>
    <r>
      <rPr>
        <rFont val="Calibri"/>
        <b/>
        <color theme="1"/>
        <sz val="13.0"/>
      </rPr>
      <t>receiving feedback</t>
    </r>
    <r>
      <rPr>
        <rFont val="Calibri"/>
        <color theme="1"/>
        <sz val="13.0"/>
      </rPr>
      <t>, making a difference)</t>
    </r>
  </si>
  <si>
    <t>Feedback Mechanisms</t>
  </si>
  <si>
    <r>
      <rPr>
        <rFont val="Calibri"/>
        <color theme="1"/>
        <sz val="13.0"/>
      </rPr>
      <t xml:space="preserve">Nonfinancial human resource management tools (improving leadership and supportive supervision, better use of </t>
    </r>
    <r>
      <rPr>
        <rFont val="Calibri"/>
        <b/>
        <color theme="1"/>
        <sz val="13.0"/>
      </rPr>
      <t xml:space="preserve">performance appraisal </t>
    </r>
    <r>
      <rPr>
        <rFont val="Calibri"/>
        <color theme="1"/>
        <sz val="13.0"/>
      </rPr>
      <t xml:space="preserve">for decision making, creating opportunities of clearer and professional development, improving staffing pattern and work schedule, supplying the necessary materials, and communicating smoothly and </t>
    </r>
    <r>
      <rPr>
        <rFont val="Calibri"/>
        <b/>
        <color theme="1"/>
        <sz val="13.0"/>
      </rPr>
      <t>improving feedback mechanism)</t>
    </r>
    <r>
      <rPr>
        <rFont val="Calibri"/>
        <color theme="1"/>
        <sz val="13.0"/>
      </rPr>
      <t xml:space="preserve"> 
</t>
    </r>
  </si>
  <si>
    <t>https://www.ncbi.nlm.nih.gov/pmc/articles/PMC4760664/</t>
  </si>
  <si>
    <t>Weldegebriel Z, Ejigu Y, Weldegebreal F, Woldie M. (2016). Motivation of health workers and associated factors in public hospitals of West Amhara, Northwest Ethiopia. Patient Preference and Adherence, 10: 159169.</t>
  </si>
  <si>
    <t>Nonfinancial motivators like performance evaluation and management, staffing and work schedule, staff development and promotion, availability of necessary resources, and ease of communication were found to be strong predictors of health worker motivation</t>
  </si>
  <si>
    <t>Professional Development</t>
  </si>
  <si>
    <r>
      <rPr>
        <rFont val="Calibri"/>
        <color theme="1"/>
        <sz val="13.0"/>
      </rPr>
      <t xml:space="preserve">Nonfinancial human resource management tools (improving leadership and supportive supervision, better use of performance appraisal for decision making, creating </t>
    </r>
    <r>
      <rPr>
        <rFont val="Calibri"/>
        <b/>
        <color theme="1"/>
        <sz val="13.0"/>
      </rPr>
      <t>opportunities of clearer and professional development</t>
    </r>
    <r>
      <rPr>
        <rFont val="Calibri"/>
        <color theme="1"/>
        <sz val="13.0"/>
      </rPr>
      <t xml:space="preserve">, improving staffing pattern and work schedule, supplying the necessary materials, and communicating smoothly and improving feedback mechanism) 
</t>
    </r>
  </si>
  <si>
    <t>Health workers</t>
  </si>
  <si>
    <r>
      <rPr>
        <rFont val="Calibri"/>
        <color theme="1"/>
        <sz val="13.0"/>
      </rPr>
      <t xml:space="preserve">Increasing rewards and recognition, such as salaries and </t>
    </r>
    <r>
      <rPr>
        <rFont val="Calibri"/>
        <b/>
        <color theme="1"/>
        <sz val="13.0"/>
      </rPr>
      <t>career advancement opportunities</t>
    </r>
    <r>
      <rPr>
        <rFont val="Calibri"/>
        <color theme="1"/>
        <sz val="13.0"/>
      </rPr>
      <t xml:space="preserve"> to increase work engagement</t>
    </r>
  </si>
  <si>
    <t>https://www.ncbi.nlm.nih.gov/pmc/articles/PMC4329961/</t>
  </si>
  <si>
    <t>Sohrabizadeh S, Sayfouri N. (2014). Antecedents and consequences of work engagement among nurses. Iranian Red Crescent Medical Journal, 16(11): e16351</t>
  </si>
  <si>
    <t>Paying adequate attention to the antecedents of work engagement can enhance the quality of performance among nurses. Additionally, rewards, organizational and supervisory supports, and job characteristics should be taken into consideration to establish work engagement among nurses.</t>
  </si>
  <si>
    <r>
      <rPr>
        <rFont val="Calibri"/>
        <color theme="1"/>
        <sz val="13.0"/>
      </rPr>
      <t>Qualitative investigation of experiences of highly resilient and lesser resilient nurses. 
Amongst highly resilient nurses, the following were resilient promoting/enabling: contextual resources (</t>
    </r>
    <r>
      <rPr>
        <rFont val="Calibri"/>
        <b/>
        <color theme="1"/>
        <sz val="13.0"/>
      </rPr>
      <t>professional assets of training and competencies and the ethos of the nursing profession)</t>
    </r>
    <r>
      <rPr>
        <rFont val="Calibri"/>
        <color theme="1"/>
        <sz val="13.0"/>
      </rPr>
      <t xml:space="preserve"> and their spiritual resources (beliefs and spiritual philosophy). </t>
    </r>
  </si>
  <si>
    <t>https://groups.psychology.org.au/Assets/Files/Koen%20et%20al%20ACP%202%2011.pdf</t>
  </si>
  <si>
    <t>Koen, M. P., Van Eeden, C., Wissing, M. P., &amp; Du Plessis, E. (2011). Resilience through the eyes of professional nurses in South Africa. The Australian Community Psychologist, 23(2), 103-120.</t>
  </si>
  <si>
    <t>Mixed-methods, Cross-sectional</t>
  </si>
  <si>
    <r>
      <rPr>
        <rFont val="Calibri"/>
        <color theme="1"/>
        <sz val="13.0"/>
      </rPr>
      <t xml:space="preserve">Qualitiative investigation of experiences of highly resilient and lesser resilient nurses. 
Amongst highly resilient nurses, the following were resilient promoting/enabling: personal resources (values, cognitive strengths and well-being, health and wellness strategies), their </t>
    </r>
    <r>
      <rPr>
        <rFont val="Calibri"/>
        <b/>
        <color theme="1"/>
        <sz val="13.0"/>
      </rPr>
      <t>social resources (interpersonal relationships, supportive professional ties and patients),</t>
    </r>
    <r>
      <rPr>
        <rFont val="Calibri"/>
        <color theme="1"/>
        <sz val="13.0"/>
      </rPr>
      <t xml:space="preserve"> their contextual resources (professional assets of training and competencies and the ethos of the nursing profession) and their spiritual resources (beliefs and spiritual philosophy). 
</t>
    </r>
  </si>
  <si>
    <t>Incentives, Development,  Community Involvement, mHealth</t>
  </si>
  <si>
    <r>
      <rPr>
        <rFont val="Calibri"/>
        <color theme="1"/>
        <sz val="13.0"/>
      </rPr>
      <t>Suggested interventions were identified as recruitment, training, supervision,</t>
    </r>
    <r>
      <rPr>
        <rFont val="Calibri"/>
        <b/>
        <color theme="1"/>
        <sz val="13.0"/>
      </rPr>
      <t xml:space="preserve"> incentives,</t>
    </r>
    <r>
      <rPr>
        <rFont val="Calibri"/>
        <color theme="1"/>
        <sz val="13.0"/>
      </rPr>
      <t xml:space="preserve"> </t>
    </r>
    <r>
      <rPr>
        <rFont val="Calibri"/>
        <b/>
        <color theme="1"/>
        <sz val="13.0"/>
      </rPr>
      <t xml:space="preserve">community involvement </t>
    </r>
    <r>
      <rPr>
        <rFont val="Calibri"/>
        <color theme="1"/>
        <sz val="13.0"/>
      </rPr>
      <t xml:space="preserve">and ownership, information and data management, and mHealth. Non-financial incentives were proposed falling into the following thematic areas: creating professional pathways and skills development through exchange visits </t>
    </r>
  </si>
  <si>
    <t>East Africa, Europe, Central Asia, USA</t>
  </si>
  <si>
    <t>Key Opinion Leaders</t>
  </si>
  <si>
    <t>https://www.ajtmh.org/view/journals/tpmd/87/5_Suppl/article-p111.xml</t>
  </si>
  <si>
    <t>Strachan DL, Källander K, Ten Asbroek AH, Kirkwood B, Meek SR, Benton L, Conteh L, Tibenderana J, Hill Z. Interventions to improve motivation and retention of community health workers delivering integrated community case management (iCCM): stakeholder perceptions and priorities. The American journal of tropical medicine and hygiene. 2012 Nov 7;87(5_Suppl):111-9.</t>
  </si>
  <si>
    <t xml:space="preserve">Suggested interventions were identified as recruitment, training, supervision, incentives, community involvement and ownership, information and data management, and mHealth. Non-financial incentives were proposed falling into the following thematic areas: creating professional pathways and skills development through exchange visits </t>
  </si>
  <si>
    <t>Spiritual-, Faith- &amp; Religious-based Practices</t>
  </si>
  <si>
    <t>Pastoral Care</t>
  </si>
  <si>
    <r>
      <rPr>
        <rFont val="Calibri"/>
        <color theme="1"/>
        <sz val="13.0"/>
      </rPr>
      <t xml:space="preserve">Recommendations from survey- include the need for menu of items (tailoring), self-reflection, education with combined managerial approach, </t>
    </r>
    <r>
      <rPr>
        <rFont val="Calibri"/>
        <b/>
        <color theme="1"/>
        <sz val="13.0"/>
      </rPr>
      <t>pastoral care</t>
    </r>
    <r>
      <rPr>
        <rFont val="Calibri"/>
        <color theme="1"/>
        <sz val="13.0"/>
      </rPr>
      <t>, access to resources, comms training</t>
    </r>
  </si>
  <si>
    <r>
      <rPr>
        <rFont val="Calibri"/>
        <color theme="1"/>
        <sz val="13.0"/>
      </rPr>
      <t xml:space="preserve">Recommendations from survey- include the need for menu of items (tailoring), self-reflection, education with combined managerial approach, </t>
    </r>
    <r>
      <rPr>
        <rFont val="Calibri"/>
        <b/>
        <color theme="1"/>
        <sz val="13.0"/>
      </rPr>
      <t>pastoral care</t>
    </r>
    <r>
      <rPr>
        <rFont val="Calibri"/>
        <color theme="1"/>
        <sz val="13.0"/>
      </rPr>
      <t xml:space="preserve">, access to resources, comms training. </t>
    </r>
  </si>
  <si>
    <t>Spirituality</t>
  </si>
  <si>
    <r>
      <rPr>
        <rFont val="Calibri"/>
        <color theme="1"/>
        <sz val="13.0"/>
      </rPr>
      <t xml:space="preserve">Survey conducted to explore relationship between coping mechanism (positive and negative- social, </t>
    </r>
    <r>
      <rPr>
        <rFont val="Calibri"/>
        <b/>
        <color theme="1"/>
        <sz val="13.0"/>
      </rPr>
      <t>religious</t>
    </r>
    <r>
      <rPr>
        <rFont val="Calibri"/>
        <color theme="1"/>
        <sz val="13.0"/>
      </rPr>
      <t xml:space="preserve"> and activity), bereavement overload and length in field. Suggestions include counseling, debriefing,positive coping mechanisms, training and education to prepare for bereavement overload - Preclinical training - what to expect when facing a patient death </t>
    </r>
  </si>
  <si>
    <r>
      <rPr>
        <rFont val="Calibri"/>
        <b/>
        <color theme="1"/>
        <sz val="13.0"/>
      </rPr>
      <t>Faith(meditation/prayer)</t>
    </r>
    <r>
      <rPr>
        <rFont val="Calibri"/>
        <color theme="1"/>
        <sz val="13.0"/>
      </rPr>
      <t xml:space="preserve"> and mindfullness (yoga, aviation acrobatics), emerged as themes in survey assessing work-life balance skills</t>
    </r>
  </si>
  <si>
    <t>Nurses, chaplains, case managers, social workers</t>
  </si>
  <si>
    <t>https://pubmed.ncbi.nlm.nih.gov/30059461/</t>
  </si>
  <si>
    <t>Powell, S. K., and Colleagues at Mayo Clinic Hospital, Arizona (2018). Work–Life BALANCE: How Some Case Managers Do It! Prof. Case Manag. 23, 235–239. doi: 10.1097/ncm.0000000000000317</t>
  </si>
  <si>
    <t>Faith (meditation/prayer) and mindfullness (yoga, aviation acrobatics), emerged as themes in survey assessing work-life balance skills. Spending time with family and friends - emerged as a theme from a survey assessing work-life balance skillsl</t>
  </si>
  <si>
    <r>
      <rPr>
        <rFont val="Calibri"/>
        <color theme="1"/>
        <sz val="13.0"/>
      </rPr>
      <t xml:space="preserve">Empirical qualitative research- </t>
    </r>
    <r>
      <rPr>
        <rFont val="Calibri"/>
        <b/>
        <color theme="1"/>
        <sz val="13.0"/>
      </rPr>
      <t>practicing sprituality</t>
    </r>
    <r>
      <rPr>
        <rFont val="Calibri"/>
        <color theme="1"/>
        <sz val="13.0"/>
      </rPr>
      <t xml:space="preserve"> derived as resilience strengthening strategy.</t>
    </r>
  </si>
  <si>
    <t>Mental health care nurses</t>
  </si>
  <si>
    <t>https://www.ncbi.nlm.nih.gov/pmc/articles/PMC6917425/</t>
  </si>
  <si>
    <t>Ramalisa RJ, Du Plessis E, Koen MP. Increasing coping and strengthening resilience in nurses providing mental health care: Empirical qualitative research. Health SA Gesondheid. 2018;23(1).</t>
  </si>
  <si>
    <t>Training and continual skills development can increase the competency and confidence of nurse, another aspect that should be highlighted is the importance of support systems in a work environment. When spirituality and exercise are encouraged and supported, nurses are able to cope with challenges in their work environment and their resilience is strengthened. Roster system that facilitate rest and engagement with family, friends and community.</t>
  </si>
  <si>
    <r>
      <rPr>
        <rFont val="Calibri"/>
        <color theme="1"/>
        <sz val="13.0"/>
      </rPr>
      <t xml:space="preserve">Qualitiative investigation of experiences of highly resilient and lesser resilient nurses.
Amongst highly resilient nurses, the following were resilient promoting/enabling: personal resources (values, cognitive strengths and well-being, health and wellness strategies), their social resources (interpersonal relationships, supportive professional ties and patients), their contextual resources (professional assets of training and competencies and the ethos of the nursing profession) </t>
    </r>
    <r>
      <rPr>
        <rFont val="Calibri"/>
        <b/>
        <color theme="1"/>
        <sz val="13.0"/>
      </rPr>
      <t xml:space="preserve">and their spiritual resources (beliefs and spiritual philosophy). </t>
    </r>
  </si>
  <si>
    <r>
      <rPr>
        <rFont val="Calibri"/>
        <color theme="1"/>
        <sz val="13.0"/>
      </rPr>
      <t xml:space="preserve">Qualitiative investigation of experiences of highly resilient and lesser resilient nurses. 
Amongst highly resilient nurses, the following were resilient promoting/enabling: personal resources (values, cognitive strengths and well-being, health and wellness strategies), their </t>
    </r>
    <r>
      <rPr>
        <rFont val="Calibri"/>
        <b/>
        <color theme="1"/>
        <sz val="13.0"/>
      </rPr>
      <t>social resources (interpersonal relationships, supportive professional ties and patients),</t>
    </r>
    <r>
      <rPr>
        <rFont val="Calibri"/>
        <color theme="1"/>
        <sz val="13.0"/>
      </rPr>
      <t xml:space="preserve"> their contextual resources (professional assets of training and competencies and the ethos of the nursing profession) and their spiritual resources (beliefs and spiritual philosophy). 
</t>
    </r>
  </si>
  <si>
    <r>
      <rPr>
        <rFont val="Calibri"/>
        <color theme="1"/>
        <sz val="13.0"/>
      </rPr>
      <t xml:space="preserve">Qualitative research with written narratives ("letter to Nurse Dawn") and focus groups revealed the following recommendations for nurses: (1) Personal strenghs - display a caring and positive attitude while caring, value your own good health (2) Professional strengths - communicate professionally, value education, serve as role models (3) Contextual strength - value support/help from others, value uniqueness of opportunity, value safe work environment (4) </t>
    </r>
    <r>
      <rPr>
        <rFont val="Calibri"/>
        <b/>
        <color theme="1"/>
        <sz val="13.0"/>
      </rPr>
      <t xml:space="preserve">Spiritual strengths - find strength in religion, treat person as you would want to be treated etc. </t>
    </r>
  </si>
  <si>
    <t>https://reader.elsevier.com/reader/sd/pii/S1025984817300078?token=3840664AA5766198EED8A1E2705F54E0A6EBD76A4F422B196EAA6BA70A7B45444CBBE0EDCFFF69A18E95F2E8B645CDD0</t>
  </si>
  <si>
    <t>Benadé P, Du Plessis E, Koen MP. Exploring resilience in nurses caring for older persons. health sa gesondheid. 2017 May 15;22:138-49.</t>
  </si>
  <si>
    <t>Qualititative - Theoretical Framework</t>
  </si>
  <si>
    <t>Participants experienced adverse working circumstances while caring for older persons and they needed resilience to balance the emotional nature of the work, work ethics, staff shortages, physical demands of the work and the dependency of the older persons. These nurses used personal, professional, contextual and spiritual strengths to handle adverse working conditions.</t>
  </si>
  <si>
    <r>
      <rPr>
        <rFont val="Calibri"/>
        <color theme="1"/>
        <sz val="13.0"/>
      </rPr>
      <t xml:space="preserve">Review of compassion fatigue- art therapy, work life balance, social support, debriefing, onsite counseling, massage, bereavement interventions, </t>
    </r>
    <r>
      <rPr>
        <rFont val="Calibri"/>
        <b/>
        <color theme="1"/>
        <sz val="13.0"/>
      </rPr>
      <t>attention to spirituality</t>
    </r>
  </si>
  <si>
    <r>
      <rPr>
        <rFont val="Calibri"/>
        <color theme="1"/>
        <sz val="13.0"/>
      </rPr>
      <t xml:space="preserve">Review of compassion fatigue indicated that a menu of items  are recommended- art therapy, massage sessions, social support groups, debriefing, onsite counselling, massage, bereavement interventions, </t>
    </r>
    <r>
      <rPr>
        <rFont val="Calibri"/>
        <b/>
        <color theme="1"/>
        <sz val="13.0"/>
      </rPr>
      <t>attention to spirituality</t>
    </r>
    <r>
      <rPr>
        <rFont val="Calibri"/>
        <color theme="1"/>
        <sz val="13.0"/>
      </rPr>
      <t>.</t>
    </r>
  </si>
  <si>
    <t>Communication &amp; Teamwork Training</t>
  </si>
  <si>
    <t>Emotional Intelligence Training</t>
  </si>
  <si>
    <r>
      <rPr>
        <rFont val="Calibri"/>
        <color theme="1"/>
        <sz val="13.0"/>
      </rPr>
      <t>Practicing coping skills,</t>
    </r>
    <r>
      <rPr>
        <rFont val="Calibri"/>
        <b/>
        <color theme="1"/>
        <sz val="13.0"/>
      </rPr>
      <t xml:space="preserve"> intrapersonal skills </t>
    </r>
    <r>
      <rPr>
        <rFont val="Calibri"/>
        <color theme="1"/>
        <sz val="13.0"/>
      </rPr>
      <t>2 per week, 2 hr sessions, 4 general conference session, 6 inter-group sessions, educational pamphlet and posters</t>
    </r>
  </si>
  <si>
    <t>ICU nurses and physicians</t>
  </si>
  <si>
    <t>https://www.iomcworld.org/articles/the-effect-of-teaching-emotional-intelligence-ei-items-onjob-related-stress-in-physicians-and-nurses-working-inicu-wards-in-hospitals-yerevan-armenia.pdf</t>
  </si>
  <si>
    <t>Nooryan K, Gasparyan K, Sharif F, Zoladl M (2011) The effect of teaching emotional intelligence (EI) items on job related stress in physicians and nurses working in ICU wards in hospitals, Yerevan, Armenia. Int J Collab Res Intern Med Public Health 3: 704–713</t>
  </si>
  <si>
    <t xml:space="preserve">Teaching emotional intelligence items significantly decreased situational and personal anxiety of physicians and nurses, in case group rather than control group. </t>
  </si>
  <si>
    <t>Communications Resources</t>
  </si>
  <si>
    <t>Adler/Sheiner Programme (ASP) - informational support program including patient-nurse communication</t>
  </si>
  <si>
    <t>ICU</t>
  </si>
  <si>
    <t>https://pubmed.ncbi.nlm.nih.gov/22209308/</t>
  </si>
  <si>
    <t>Loiselle CG, Gelinas C, Cassoff J, Boileau J, McVey L (2012) A pre-post evaluation of the Adler/Sheiner Programme (ASP): a nursing informational programme to support families and nurses in an intensive care unit (ICU). Intensive Crit Care Nurs 28: 32–40. pmid:22209308</t>
  </si>
  <si>
    <t>Preliminary data from this pilot study suggest that a comprehensive information and support programme designed to support nurses in the ICU can enhance well being and workplace related factors. Measures of physical and mental effort were found to be significantly lower at post test. Focus group data revealed that nurses felt more supported in their work, had more satisfaction with work tasks accomplished and felt more emotionally supported with the programme being in place.</t>
  </si>
  <si>
    <t>Communications Training</t>
  </si>
  <si>
    <r>
      <rPr>
        <rFont val="Calibri"/>
        <color theme="1"/>
        <sz val="13.0"/>
      </rPr>
      <t xml:space="preserve">Intensive </t>
    </r>
    <r>
      <rPr>
        <rFont val="Calibri"/>
        <b/>
        <color theme="1"/>
        <sz val="13.0"/>
      </rPr>
      <t>communication</t>
    </r>
    <r>
      <rPr>
        <rFont val="Calibri"/>
        <color theme="1"/>
        <sz val="13.0"/>
      </rPr>
      <t xml:space="preserve"> strategy, </t>
    </r>
    <r>
      <rPr>
        <rFont val="Calibri"/>
        <b/>
        <color theme="1"/>
        <sz val="13.0"/>
      </rPr>
      <t xml:space="preserve">conflict management, </t>
    </r>
    <r>
      <rPr>
        <rFont val="Calibri"/>
        <color theme="1"/>
        <sz val="13.0"/>
      </rPr>
      <t xml:space="preserve">debriefing </t>
    </r>
  </si>
  <si>
    <t>ICU HCPs, nurses, nurses aids, psychologists</t>
  </si>
  <si>
    <t>https://www.ncbi.nlm.nih.gov/pmc/articles/PMC3678991/</t>
  </si>
  <si>
    <t>Quenot JP, Rigaud JP, Prin S, Barbar S, Pavon A, Hamet M, et al (2012) Suffering among carers working in critical care can be reduced by an intensive communication strategy on end-of-life practices. Intens Care Med 38: 55–61.</t>
  </si>
  <si>
    <t>The implementation of an active, intensive communication strategy regarding end-of-life care in the ICU was associated with a significant reduction in the rate of burn-out syndrome and depression in a stable population of caregiving staff. A significant difference found between periods in all three components of the MBI.</t>
  </si>
  <si>
    <t>Communicattions Training</t>
  </si>
  <si>
    <r>
      <rPr>
        <rFont val="Calibri"/>
        <color theme="1"/>
        <sz val="13.0"/>
      </rPr>
      <t xml:space="preserve">Empirical qualitiive research- </t>
    </r>
    <r>
      <rPr>
        <rFont val="Calibri"/>
        <b/>
        <color theme="1"/>
        <sz val="13.0"/>
      </rPr>
      <t>team work training</t>
    </r>
    <r>
      <rPr>
        <rFont val="Calibri"/>
        <color theme="1"/>
        <sz val="13.0"/>
      </rPr>
      <t xml:space="preserve"> derived as resilience strengthening coping mechanim. </t>
    </r>
  </si>
  <si>
    <r>
      <rPr>
        <rFont val="Calibri"/>
        <b/>
        <color theme="1"/>
        <sz val="13.0"/>
      </rPr>
      <t xml:space="preserve">Interpersonal and communication skill building </t>
    </r>
    <r>
      <rPr>
        <rFont val="Calibri"/>
        <color theme="1"/>
        <sz val="13.0"/>
      </rPr>
      <t xml:space="preserve">to could prevent and defuse a situation of potential workplace violence, </t>
    </r>
    <r>
      <rPr>
        <rFont val="Calibri"/>
        <b/>
        <color theme="1"/>
        <sz val="13.0"/>
      </rPr>
      <t xml:space="preserve">Assertiveness training </t>
    </r>
    <r>
      <rPr>
        <rFont val="Calibri"/>
        <color theme="1"/>
        <sz val="13.0"/>
      </rPr>
      <t>or empowerment, especially for women; self-defense</t>
    </r>
  </si>
  <si>
    <t>https://www.who.int/violence_injury_prevention/violence/workplace/en/</t>
  </si>
  <si>
    <t>International labour Organisation, International council of Nurses, World Health Organization and Public Services International, Framework for addressing Workplace violence in the health sector.Violence against health workers, Geneva, International Labour Office,  2002, ISBN 92-2-113446-6.</t>
  </si>
  <si>
    <r>
      <rPr>
        <rFont val="Calibri"/>
        <color theme="1"/>
        <sz val="13.0"/>
      </rPr>
      <t xml:space="preserve">Recommednations from survey include the need for menu of items (tailoring), self-reflection, education with combined managerial approach, pastoral care, access to resources and </t>
    </r>
    <r>
      <rPr>
        <rFont val="Calibri"/>
        <b/>
        <color theme="1"/>
        <sz val="13.0"/>
      </rPr>
      <t>communcations training</t>
    </r>
  </si>
  <si>
    <r>
      <rPr>
        <rFont val="Calibri"/>
        <color theme="1"/>
        <sz val="13.0"/>
      </rPr>
      <t xml:space="preserve">Recommendations from survey- include the need for menu of items (tailoring), self-reflection, education with combined managerial approach, </t>
    </r>
    <r>
      <rPr>
        <rFont val="Calibri"/>
        <b/>
        <color theme="1"/>
        <sz val="13.0"/>
      </rPr>
      <t>pastoral care</t>
    </r>
    <r>
      <rPr>
        <rFont val="Calibri"/>
        <color theme="1"/>
        <sz val="13.0"/>
      </rPr>
      <t xml:space="preserve">, access to resources, comms training. </t>
    </r>
  </si>
  <si>
    <t>Collaborative Working</t>
  </si>
  <si>
    <r>
      <rPr>
        <rFont val="Calibri"/>
        <color theme="1"/>
        <sz val="13.0"/>
      </rPr>
      <t xml:space="preserve">Qualitative interviews with ER staff - </t>
    </r>
    <r>
      <rPr>
        <rFont val="Calibri"/>
        <b/>
        <color theme="1"/>
        <sz val="13.0"/>
      </rPr>
      <t>collaborative working and communication</t>
    </r>
    <r>
      <rPr>
        <rFont val="Calibri"/>
        <color theme="1"/>
        <sz val="13.0"/>
      </rPr>
      <t xml:space="preserve"> identified as a common resilience strategy.  </t>
    </r>
  </si>
  <si>
    <t>Brazil and US</t>
  </si>
  <si>
    <t>Physicians, nurses and nurse technicians</t>
  </si>
  <si>
    <t>https://www.infona.pl/resource/bwmeta1.element.elsevier-604762bc-a432-3273-8c2a-6145cd20d0c4</t>
  </si>
  <si>
    <t>Wachs P, Saurin TA, Righi AW, Wears RL. Resilience skills as emergent phenomena: A study of emergency departments in Brazil and the United States. Applied ergonomics. 2016 Sep 1;56:227-37.</t>
  </si>
  <si>
    <t xml:space="preserve">Qualitative interviews with ER staff - collaborative working and communication identified as  most common resilience strategy. </t>
  </si>
  <si>
    <t>Collaborative Working and Communication</t>
  </si>
  <si>
    <r>
      <rPr>
        <rFont val="Calibri"/>
        <b/>
        <color theme="1"/>
        <sz val="13.0"/>
      </rPr>
      <t>Regular staff meetings</t>
    </r>
    <r>
      <rPr>
        <rFont val="Calibri"/>
        <color theme="1"/>
        <sz val="13.0"/>
      </rPr>
      <t xml:space="preserve"> that address sources of stress and seek collaborative solutions</t>
    </r>
  </si>
  <si>
    <t>https://www.frontiersin.org/articles/10.3389/fpsyg.2016.00600/full</t>
  </si>
  <si>
    <t>Cusack, L., Smith, M., Hegney, D., Rees, C. S., Breen, L. J., Witt, R. R., ... &amp; Cheung, K. (2016). Exploring environmental factors in nursing workplaces that promote psychological resilience: Constructing a unified theoretical model. Frontiers in psychology, 7, 600.</t>
  </si>
  <si>
    <t>Debriefing</t>
  </si>
  <si>
    <r>
      <rPr>
        <rFont val="Calibri"/>
        <color theme="1"/>
        <sz val="13.0"/>
      </rPr>
      <t>Intensive</t>
    </r>
    <r>
      <rPr>
        <rFont val="Calibri"/>
        <b/>
        <color theme="1"/>
        <sz val="13.0"/>
      </rPr>
      <t xml:space="preserve"> </t>
    </r>
    <r>
      <rPr>
        <rFont val="Calibri"/>
        <color theme="1"/>
        <sz val="13.0"/>
      </rPr>
      <t xml:space="preserve">communication strategy, conflict management, </t>
    </r>
    <r>
      <rPr>
        <rFont val="Calibri"/>
        <b/>
        <color theme="1"/>
        <sz val="13.0"/>
      </rPr>
      <t xml:space="preserve">debriefing </t>
    </r>
  </si>
  <si>
    <t xml:space="preserve">The implementation of an active, intensive communication strategy regarding end-of-life care in the ICU was associated with a significant reduction in the rate of burn-out syndrome and depression in a stable population of caregiving staff. A significant difference found between periods in all three components of the MBI  </t>
  </si>
  <si>
    <r>
      <rPr>
        <rFont val="Calibri"/>
        <b/>
        <color theme="1"/>
        <sz val="13.0"/>
      </rPr>
      <t>Work shift evaluations</t>
    </r>
    <r>
      <rPr>
        <rFont val="Calibri"/>
        <color theme="1"/>
        <sz val="13.0"/>
      </rPr>
      <t xml:space="preserve"> and training to improve</t>
    </r>
    <r>
      <rPr>
        <rFont val="Calibri"/>
        <b/>
        <color theme="1"/>
        <sz val="13.0"/>
      </rPr>
      <t xml:space="preserve"> </t>
    </r>
    <r>
      <rPr>
        <rFont val="Calibri"/>
        <color theme="1"/>
        <sz val="13.0"/>
      </rPr>
      <t>team communication skills</t>
    </r>
  </si>
  <si>
    <t>PICU</t>
  </si>
  <si>
    <t>https://pubmed.ncbi.nlm.nih.gov/16132886/</t>
  </si>
  <si>
    <t>Sluiter JK, Bos AP, Tol D, Calff M, Krijnen M, et al. (2005) Is staff well-being and communication enhanced by multidisciplinary work shift evaluations? Intens Care Med 31: 1409–1414.</t>
  </si>
  <si>
    <t>Pre/post, Repeated Measures, Control</t>
  </si>
  <si>
    <t>Emotional exhaustion in the PICU team decreased significantly after the implementation, but no differences in work-related fatigue levels were found.</t>
  </si>
  <si>
    <r>
      <rPr>
        <rFont val="Calibri"/>
        <color theme="1"/>
        <sz val="13.0"/>
      </rPr>
      <t xml:space="preserve">Survey conducted to explore relationship between coping mechanism (positive and negative- social, religious and activity), bereavement overload and length in field. Suggestions include counseling, </t>
    </r>
    <r>
      <rPr>
        <rFont val="Calibri"/>
        <b/>
        <color theme="1"/>
        <sz val="13.0"/>
      </rPr>
      <t>debriefing</t>
    </r>
    <r>
      <rPr>
        <rFont val="Calibri"/>
        <color theme="1"/>
        <sz val="13.0"/>
      </rPr>
      <t xml:space="preserve">, positive coping mechanisms, training and education to prepare for bereavement overload - Preclinical training - what to expect when facing a patient death </t>
    </r>
  </si>
  <si>
    <r>
      <rPr>
        <rFont val="Calibri"/>
        <color theme="1"/>
        <sz val="13.0"/>
      </rPr>
      <t>Qualitative research with written narratives ("letter to Nurse Dawn") and focus groups revealed the following recommendations for nurses: (1) Personal strenghs - display a caring and positive attitude while caring, value your own good health (2)</t>
    </r>
    <r>
      <rPr>
        <rFont val="Calibri"/>
        <b/>
        <color theme="1"/>
        <sz val="13.0"/>
      </rPr>
      <t xml:space="preserve"> Professional strengths - communicate professionally,</t>
    </r>
    <r>
      <rPr>
        <rFont val="Calibri"/>
        <color theme="1"/>
        <sz val="13.0"/>
      </rPr>
      <t xml:space="preserve"> value education, serve as role models (3) Contextual strength - </t>
    </r>
    <r>
      <rPr>
        <rFont val="Calibri"/>
        <b/>
        <color theme="1"/>
        <sz val="13.0"/>
      </rPr>
      <t>value support/help from others,</t>
    </r>
    <r>
      <rPr>
        <rFont val="Calibri"/>
        <color theme="1"/>
        <sz val="13.0"/>
      </rPr>
      <t xml:space="preserve"> value uniqueness of opportunity, value safe work environment (4) Spiritual strengths - find strength in religion, treat person as you would want to be treated etc. </t>
    </r>
  </si>
  <si>
    <r>
      <rPr>
        <rFont val="Calibri"/>
        <b/>
        <color theme="1"/>
        <sz val="13.0"/>
      </rPr>
      <t>Social Time</t>
    </r>
    <r>
      <rPr>
        <rFont val="Calibri"/>
        <b val="0"/>
        <i/>
        <color theme="1"/>
        <sz val="13.0"/>
      </rPr>
      <t xml:space="preserve"> (including relationship building)</t>
    </r>
  </si>
  <si>
    <r>
      <rPr>
        <rFont val="Calibri"/>
        <color theme="1"/>
        <sz val="13.0"/>
      </rPr>
      <t xml:space="preserve">19 biweekly facilitated physician discussion groups incorporating elements of </t>
    </r>
    <r>
      <rPr>
        <rFont val="Calibri"/>
        <b/>
        <color theme="1"/>
        <sz val="13.0"/>
      </rPr>
      <t>mindfulness</t>
    </r>
    <r>
      <rPr>
        <rFont val="Calibri"/>
        <color theme="1"/>
        <sz val="13.0"/>
      </rPr>
      <t xml:space="preserve">, reflection, shared experience, and small-group (8-10 Drs) learning for 9 months. Each session followed included facilitated group discussion. </t>
    </r>
    <r>
      <rPr>
        <rFont val="Calibri"/>
        <b/>
        <color theme="1"/>
        <sz val="13.0"/>
      </rPr>
      <t xml:space="preserve">The program included protected time (1 hour of paid time every other week) for participants was provided by the institution. </t>
    </r>
  </si>
  <si>
    <t>Personal and Professional Relationships</t>
  </si>
  <si>
    <r>
      <rPr>
        <rFont val="Calibri"/>
        <color theme="1"/>
        <sz val="13.0"/>
      </rPr>
      <t xml:space="preserve">Qualitiative investigation of experiences of highly resilient and lesser resilient nurses. 
Amongst highly resilient nurses, the following were resilient promoting/enabling: personal resources (values, cognitive strengths and well-being, health and wellness strategies), their </t>
    </r>
    <r>
      <rPr>
        <rFont val="Calibri"/>
        <b/>
        <color theme="1"/>
        <sz val="13.0"/>
      </rPr>
      <t>social resources (interpersonal relationships, supportive professional ties and patients),</t>
    </r>
    <r>
      <rPr>
        <rFont val="Calibri"/>
        <color theme="1"/>
        <sz val="13.0"/>
      </rPr>
      <t xml:space="preserve"> their contextual resources (professional assets of training and competencies and the ethos of the nursing profession) and their spiritual resources (beliefs and spiritual philosophy). 
</t>
    </r>
  </si>
  <si>
    <r>
      <rPr>
        <rFont val="Calibri"/>
        <color theme="1"/>
        <sz val="13.0"/>
      </rPr>
      <t xml:space="preserve">Qualitiative investigation of experiences of highly resilient and lesser resilient nurses. 
Amongst highly resilient nurses, the following were resilient promoting/enabling: personal resources (values, cognitive strengths and well-being, health and wellness strategies), their </t>
    </r>
    <r>
      <rPr>
        <rFont val="Calibri"/>
        <b/>
        <color theme="1"/>
        <sz val="13.0"/>
      </rPr>
      <t>social resources (interpersonal relationships, supportive professional ties and patients),</t>
    </r>
    <r>
      <rPr>
        <rFont val="Calibri"/>
        <color theme="1"/>
        <sz val="13.0"/>
      </rPr>
      <t xml:space="preserve"> their contextual resources (professional assets of training and competencies and the ethos of the nursing profession) and their spiritual resources (beliefs and spiritual philosophy). 
</t>
    </r>
  </si>
  <si>
    <t>Professional Relationships</t>
  </si>
  <si>
    <r>
      <rPr>
        <rFont val="Calibri"/>
        <color theme="1"/>
        <sz val="13.0"/>
      </rPr>
      <t xml:space="preserve">Maintaining long-term, meaningful </t>
    </r>
    <r>
      <rPr>
        <rFont val="Calibri"/>
        <b/>
        <color theme="1"/>
        <sz val="13.0"/>
      </rPr>
      <t>relationships</t>
    </r>
    <r>
      <rPr>
        <rFont val="Calibri"/>
        <color theme="1"/>
        <sz val="13.0"/>
      </rPr>
      <t xml:space="preserve"> with residents (patients). </t>
    </r>
  </si>
  <si>
    <t>Residential nurse (aged care)</t>
  </si>
  <si>
    <t xml:space="preserve">https://pubmed.ncbi.nlm.nih.gov/20553536/
</t>
  </si>
  <si>
    <t>Cameron, F., &amp; Brownie, S. (2010). Enhancing resilience in registered aged care nurses. Australasian Journal on Ageing, 29( 2), 66– 71</t>
  </si>
  <si>
    <t>SOPs up to date, sensible and accessible.</t>
  </si>
  <si>
    <r>
      <rPr>
        <rFont val="Calibri"/>
        <b/>
        <color theme="1"/>
        <sz val="13.0"/>
      </rPr>
      <t xml:space="preserve">Spending time with family and friends </t>
    </r>
    <r>
      <rPr>
        <rFont val="Calibri"/>
        <color theme="1"/>
        <sz val="13.0"/>
      </rPr>
      <t>- emerged as a theme from a survey assessing work-life balance skills</t>
    </r>
  </si>
  <si>
    <t>Faith (meditation/prayer) and mindfullness (yoga, aviation acrobatics), emerged as themes in survey assessing work-life balance skills. Spending time with family and friends - emerged as a theme from a survey assessing work-life balance skills.</t>
  </si>
  <si>
    <r>
      <rPr>
        <rFont val="Calibri"/>
        <color theme="1"/>
        <sz val="13.0"/>
      </rPr>
      <t xml:space="preserve">Empirical qualitiive research- </t>
    </r>
    <r>
      <rPr>
        <rFont val="Calibri"/>
        <b/>
        <color theme="1"/>
        <sz val="13.0"/>
      </rPr>
      <t>nurse-patient relationship</t>
    </r>
    <r>
      <rPr>
        <rFont val="Calibri"/>
        <color theme="1"/>
        <sz val="13.0"/>
      </rPr>
      <t xml:space="preserve"> derived as resilience strengthening coping mechanim. </t>
    </r>
  </si>
  <si>
    <t>Social Media Use</t>
  </si>
  <si>
    <r>
      <rPr>
        <rFont val="Calibri"/>
        <b/>
        <color theme="1"/>
        <sz val="13.0"/>
      </rPr>
      <t xml:space="preserve">Social media use </t>
    </r>
    <r>
      <rPr>
        <rFont val="Calibri"/>
        <color theme="1"/>
        <sz val="13.0"/>
      </rPr>
      <t>associated with resilience and better perception of formal communication course</t>
    </r>
  </si>
  <si>
    <t>Nursing students</t>
  </si>
  <si>
    <t>https://pubmed.ncbi.nlm.nih.gov/28363390/</t>
  </si>
  <si>
    <t>Sigalit, W., Sivia, B., &amp; Michal, I. (2017). Factors associated with nursing students' resilience: Communication skills course, use of social media and satisfaction with clinical placement. Journal of Professional Nursing, 33(2), 153-161.</t>
  </si>
  <si>
    <t>positive correlations between students' use of social networking to their personal and group resilience. Moreover, social media use, religion, and clinical placement characteristics were related to resilience and to the perceived helpfulness of the communication course. Students' satisfaction with their clinical placement was based primarily on the clinical instructors' personal and professional skills. In conclusion, social networking can and should be used as a learning tool to promote resilience among nursing students. Faculty and nurse managers should be aware of the central role of the clinical instructor and initiate collaborative and supporting initiatives.</t>
  </si>
  <si>
    <t xml:space="preserve">Social Support </t>
  </si>
  <si>
    <r>
      <rPr>
        <rFont val="Calibri"/>
        <color theme="1"/>
        <sz val="13.0"/>
      </rPr>
      <t>Review of compassion fatigue- art therapy, work life balance,</t>
    </r>
    <r>
      <rPr>
        <rFont val="Calibri"/>
        <b/>
        <color theme="1"/>
        <sz val="13.0"/>
      </rPr>
      <t xml:space="preserve"> social support, </t>
    </r>
    <r>
      <rPr>
        <rFont val="Calibri"/>
        <color theme="1"/>
        <sz val="13.0"/>
      </rPr>
      <t>debriefing, onsite counselling, massage, bereavement interventions, attention to spirituality</t>
    </r>
  </si>
  <si>
    <r>
      <rPr>
        <rFont val="Calibri"/>
        <color theme="1"/>
        <sz val="13.0"/>
      </rPr>
      <t xml:space="preserve">Review of compassion fatigue indicated that a menu of items  are recommended- art therapy, massage sessions, social support groups, debriefing, onsite counselling, massage, bereavement interventions, </t>
    </r>
    <r>
      <rPr>
        <rFont val="Calibri"/>
        <b/>
        <color theme="1"/>
        <sz val="13.0"/>
      </rPr>
      <t>attention to spirituality</t>
    </r>
    <r>
      <rPr>
        <rFont val="Calibri"/>
        <color theme="1"/>
        <sz val="13.0"/>
      </rPr>
      <t>.</t>
    </r>
  </si>
  <si>
    <t xml:space="preserve">Meaningful Relationshiips </t>
  </si>
  <si>
    <r>
      <rPr>
        <rFont val="Calibri"/>
        <color theme="1"/>
        <sz val="13.0"/>
      </rPr>
      <t xml:space="preserve">Psychosocial support- Maintaining long-term, meaningful </t>
    </r>
    <r>
      <rPr>
        <rFont val="Calibri"/>
        <b/>
        <color theme="1"/>
        <sz val="13.0"/>
      </rPr>
      <t>relationships</t>
    </r>
    <r>
      <rPr>
        <rFont val="Calibri"/>
        <color theme="1"/>
        <sz val="13.0"/>
      </rPr>
      <t xml:space="preserve"> with residents, Grounding relationships, social support</t>
    </r>
  </si>
  <si>
    <t xml:space="preserve">Staying connected </t>
  </si>
  <si>
    <r>
      <rPr>
        <rFont val="Calibri"/>
        <color theme="1"/>
        <sz val="13.0"/>
      </rPr>
      <t xml:space="preserve">Crisis- </t>
    </r>
    <r>
      <rPr>
        <rFont val="Calibri"/>
        <b/>
        <color theme="1"/>
        <sz val="13.0"/>
      </rPr>
      <t>staying connected with others</t>
    </r>
  </si>
  <si>
    <r>
      <rPr>
        <rFont val="Calibri"/>
        <color theme="1"/>
        <sz val="13.0"/>
      </rPr>
      <t xml:space="preserve">Crisis-specific- COVID 3 Cs model- </t>
    </r>
    <r>
      <rPr>
        <rFont val="Calibri"/>
        <b/>
        <color theme="1"/>
        <sz val="13.0"/>
      </rPr>
      <t>Connectedness,</t>
    </r>
    <r>
      <rPr>
        <rFont val="Calibri"/>
        <color theme="1"/>
        <sz val="13.0"/>
      </rPr>
      <t xml:space="preserve"> control and coherence. Connecting to purpose (actions goal-directed and value driven)- We delineate multiple coping strategies (e.g., behavioral activation, acceptance-based coping, mindfulness practice, loving-kindness practices) geared to decrease stress and promote resilience and recovery. These strategies may be especially effective because they help individuals make meaning, build distress tolerance,</t>
    </r>
    <r>
      <rPr>
        <rFont val="Calibri"/>
        <b/>
        <color theme="1"/>
        <sz val="13.0"/>
      </rPr>
      <t xml:space="preserve"> increase social support, foster a view of our deep human interconnectedness</t>
    </r>
    <r>
      <rPr>
        <rFont val="Calibri"/>
        <color theme="1"/>
        <sz val="13.0"/>
      </rPr>
      <t xml:space="preserve">, and take goal-directed value-driven actions in midst of the COVID-19 pandemic.. </t>
    </r>
  </si>
  <si>
    <t>https://psycnet.apa.org/record/2020-27302-003</t>
  </si>
  <si>
    <t>Polizzi C, Lynn SJ, Perry A (2020) Stress and coping in the time of COVID-19: pathways to resilience and recovery. Clin Neuropsych; 17:59–62.</t>
  </si>
  <si>
    <t>Recommendations:  multiple coping strategies (e.g., behavioral activation, acceptance-based coping, mindfulness practice, loving-kindness practices) geared to decrease stress
and promote resilience and recovery. These strategies may be especially effective
because they help individuals make meaning, build distress tolerance, increase social
support, foster a view of our deep human interconnectedness, and take goal-directed
value-driven actions.</t>
  </si>
  <si>
    <r>
      <rPr>
        <rFont val="Calibri"/>
        <color theme="1"/>
        <sz val="13.0"/>
      </rPr>
      <t xml:space="preserve">Using </t>
    </r>
    <r>
      <rPr>
        <rFont val="Calibri"/>
        <b/>
        <color theme="1"/>
        <sz val="13.0"/>
      </rPr>
      <t>humor</t>
    </r>
    <r>
      <rPr>
        <rFont val="Calibri"/>
        <color theme="1"/>
        <sz val="13.0"/>
      </rPr>
      <t xml:space="preserve"> at work, leadership humor- not healthcare specific</t>
    </r>
  </si>
  <si>
    <t>Mixed- not healthcare specific</t>
  </si>
  <si>
    <t>https://www.tandfonline.com/doi/abs/10.1080/1177083X.2009.9522446</t>
  </si>
  <si>
    <t xml:space="preserve">Plester B. Healthy humour: Using humour to cope at work. Kōtuitui: New Zealand Journal of Social Sciences Online. 2009 Jan 1;4(1):89-102.
</t>
  </si>
  <si>
    <t>Access to annual/long service/personal leave encouraged when time-out for self-care required.</t>
  </si>
  <si>
    <r>
      <rPr>
        <rFont val="Calibri"/>
        <color theme="1"/>
        <sz val="13.0"/>
      </rPr>
      <t xml:space="preserve">Using </t>
    </r>
    <r>
      <rPr>
        <rFont val="Calibri"/>
        <b/>
        <color theme="1"/>
        <sz val="13.0"/>
      </rPr>
      <t>humor</t>
    </r>
    <r>
      <rPr>
        <rFont val="Calibri"/>
        <color theme="1"/>
        <sz val="13.0"/>
      </rPr>
      <t xml:space="preserve"> at work, leadership humor- not healthcare specific</t>
    </r>
  </si>
  <si>
    <t>https://www.semanticscholar.org/paper/A-meta%E2%80%90analysis-of-positive-humor-in-the-workplace-Mesmer-Magnus-Glew/81e67a5fa08157071fe7df39d4953966482744a4</t>
  </si>
  <si>
    <t>Mesmer‐Magnus J, Glew DJ, Viswesvaran C. A meta‐analysis of positive humor in the workplace. Journal of Managerial Psychology. 2012 Feb 10.</t>
  </si>
  <si>
    <t>Meta-analysis</t>
  </si>
  <si>
    <r>
      <rPr>
        <rFont val="Calibri"/>
        <color theme="1"/>
        <sz val="13.0"/>
      </rPr>
      <t xml:space="preserve">Charecteristics of a resilient nurse- describes personal, workplace and </t>
    </r>
    <r>
      <rPr>
        <rFont val="Calibri"/>
        <b/>
        <color theme="1"/>
        <sz val="13.0"/>
      </rPr>
      <t>social</t>
    </r>
    <r>
      <rPr>
        <rFont val="Calibri"/>
        <color theme="1"/>
        <sz val="13.0"/>
      </rPr>
      <t xml:space="preserve"> interventions (broadly). </t>
    </r>
  </si>
  <si>
    <t>https://www.sciencedirect.com/science/article/pii/S2095771817300075</t>
  </si>
  <si>
    <t>Yılmaz EB. Resilience as a strategy for struggling against challenges related to the nursing profession. Chinese Nursing Research. 2017 Mar 1;4(1):9-13.</t>
  </si>
  <si>
    <t xml:space="preserve">Coping skills, spirituality, exercise,  mentorship, educational programs, social programs. </t>
  </si>
  <si>
    <r>
      <rPr>
        <rFont val="Calibri"/>
        <color theme="1"/>
        <sz val="13.0"/>
      </rPr>
      <t>Suggested strategies for building resilience based on literature review: encourage people to access their support systems,</t>
    </r>
    <r>
      <rPr>
        <rFont val="Calibri"/>
        <b/>
        <color theme="1"/>
        <sz val="13.0"/>
      </rPr>
      <t xml:space="preserve"> </t>
    </r>
    <r>
      <rPr>
        <rFont val="Calibri"/>
        <color theme="1"/>
        <sz val="13.0"/>
      </rPr>
      <t xml:space="preserve">establish peer-to-peer coaching, </t>
    </r>
    <r>
      <rPr>
        <rFont val="Calibri"/>
        <b/>
        <color theme="1"/>
        <sz val="13.0"/>
      </rPr>
      <t>Family/friends/faculty support</t>
    </r>
    <r>
      <rPr>
        <rFont val="Calibri"/>
        <color theme="1"/>
        <sz val="13.0"/>
      </rPr>
      <t xml:space="preserve"> have been shown to play a role in student's resilience </t>
    </r>
  </si>
  <si>
    <t>https://www.sciencedirect.com/science/article/pii/S1471595317306728?via%3Dihub</t>
  </si>
  <si>
    <t>Thomas LJ, Asselin M. Promoting resilience among nursing students in clinical education. Nurse Educ Pract. 2018;28:231–4.</t>
  </si>
  <si>
    <t xml:space="preserve">Through incorporating resilience training in the clinical setting, educators can better prepare students for challenges in their educational environment and ultimately for nursing practice. Specific strategies for clinical educators to incorporate resilience training are suggested. Strategies are organized into three categories, support, education and
reflection. </t>
  </si>
  <si>
    <t>Adapted Health Services Workplace Environmental Resilience Model</t>
  </si>
  <si>
    <t>Workplace Policies &amp; Employee Assistance Programs*</t>
  </si>
  <si>
    <t xml:space="preserve">EAP, Online Tools and Counselling </t>
  </si>
  <si>
    <t>Online therapy and group counselling sessions</t>
  </si>
  <si>
    <t>Crisis specific- training and building awareness,  coping strategies, such as acceptance, behavioural activation and mindfulness, Helplines and online tools, Online therapy and group counselling sessions.</t>
  </si>
  <si>
    <t>Access to Early Assistance for Burnout</t>
  </si>
  <si>
    <r>
      <rPr>
        <rFont val="Calibri"/>
        <color theme="1"/>
        <sz val="13.0"/>
      </rPr>
      <t xml:space="preserve">Adapted </t>
    </r>
    <r>
      <rPr>
        <rFont val="Calibri"/>
        <b/>
        <color theme="1"/>
        <sz val="13.0"/>
      </rPr>
      <t>Health Services Workplace Environmental Resilience Model</t>
    </r>
  </si>
  <si>
    <t>Nurse Protection/Security</t>
  </si>
  <si>
    <r>
      <rPr>
        <rFont val="Calibri"/>
        <b/>
        <color theme="1"/>
        <sz val="13.0"/>
      </rPr>
      <t>Nurse protection/security</t>
    </r>
    <r>
      <rPr>
        <rFont val="Calibri"/>
        <color theme="1"/>
        <sz val="13.0"/>
      </rPr>
      <t xml:space="preserve"> (mental health)</t>
    </r>
  </si>
  <si>
    <t>Handover Strategies</t>
  </si>
  <si>
    <r>
      <rPr>
        <rFont val="Calibri"/>
        <b/>
        <color theme="1"/>
        <sz val="13.0"/>
      </rPr>
      <t>Handover strategies-</t>
    </r>
    <r>
      <rPr>
        <rFont val="Calibri"/>
        <color theme="1"/>
        <sz val="13.0"/>
      </rPr>
      <t xml:space="preserve"> Proactive - foresight, coping, recovery, mico, macro SOPs, nurse-patient allocation systems, consider experience of nurse and complexity of care</t>
    </r>
  </si>
  <si>
    <t>https://pubmed.ncbi.nlm.nih.gov/19651927/</t>
  </si>
  <si>
    <t>Jeffcott SA, Ibrahim JE, Cameron PA. Resilience in healthcare and clinical handover. BMJ Quality &amp; Safety. 2009 Aug 1;18(4):256-60.</t>
  </si>
  <si>
    <t>Crisis Management - Access to Helplines, Triage, Signposting</t>
  </si>
  <si>
    <t>Helplines and online tools</t>
  </si>
  <si>
    <t>Crisis specific- training and building awareness,  coping strategies, such as acceptance, behavioural activation and mindfulness, helplines and online tools, Online therapy and group counselling sessions.</t>
  </si>
  <si>
    <t>Crisis Management - Access, Signposting, Triaging</t>
  </si>
  <si>
    <r>
      <rPr>
        <rFont val="Calibri"/>
        <color theme="1"/>
        <sz val="13.0"/>
      </rPr>
      <t xml:space="preserve">Increase awareness of and access to </t>
    </r>
    <r>
      <rPr>
        <rFont val="Calibri"/>
        <b/>
        <color theme="1"/>
        <sz val="13.0"/>
      </rPr>
      <t>mental health support programs</t>
    </r>
  </si>
  <si>
    <t>Access, Signposting, Triaging</t>
  </si>
  <si>
    <r>
      <rPr>
        <rFont val="Calibri"/>
        <color theme="1"/>
        <sz val="13.0"/>
      </rPr>
      <t xml:space="preserve">Expert opinion specific to covid and </t>
    </r>
    <r>
      <rPr>
        <rFont val="Calibri"/>
        <b/>
        <color theme="1"/>
        <sz val="13.0"/>
      </rPr>
      <t>need for mental health support</t>
    </r>
  </si>
  <si>
    <t>https://www.thelancet.com/action/showPdf?pii=S2215-0366%2820%2930078-X</t>
  </si>
  <si>
    <t>Chen Q, Liang M, Li Y, Guo J, Fei D, Wang L, He L, Sheng C, Cai Y, Li X, Wang J. Mental health care for medical staff in China during the COVID-19 outbreak. The Lancet Psychiatry. 2020 Apr 1;7(4):e15-6.</t>
  </si>
  <si>
    <t xml:space="preserve">Feedback from staff were reluctant to use the psychological support available, desired uninterrupted rest and did not want family to worry about them. </t>
  </si>
  <si>
    <t xml:space="preserve">Clear Roles and Repsonsibilities, </t>
  </si>
  <si>
    <t xml:space="preserve">Patient Allocation Matched to Skills and Experience </t>
  </si>
  <si>
    <t>Nurse-patient Ratio</t>
  </si>
  <si>
    <t>SOPs Up to Date, Sensible and Accessible</t>
  </si>
  <si>
    <t>Correct Equipment and Essential rResources</t>
  </si>
  <si>
    <t>Roster System that Facilitate Rest and Engagement with Family, Friends and Community</t>
  </si>
  <si>
    <t xml:space="preserve">Meal breaks planned and monitored </t>
  </si>
  <si>
    <t>Access to Annual/Long Service/Personal Leave Encouraged when Time-out for Self-care Required</t>
  </si>
  <si>
    <t>Further Articles that Informed Framework</t>
  </si>
  <si>
    <r>
      <rPr>
        <rFont val="Calibri"/>
        <color theme="1"/>
        <sz val="13.0"/>
      </rPr>
      <t xml:space="preserve">Crisis </t>
    </r>
    <r>
      <rPr>
        <rFont val="Calibri"/>
        <b/>
        <color theme="1"/>
        <sz val="13.0"/>
      </rPr>
      <t xml:space="preserve">3 Cs model </t>
    </r>
    <r>
      <rPr>
        <rFont val="Calibri"/>
        <color theme="1"/>
        <sz val="13.0"/>
      </rPr>
      <t>includes Control, Coherence and Connectedness</t>
    </r>
  </si>
  <si>
    <t>https://www.emerald.com/insight/content/doi/10.1108/09653560610712739/full/html</t>
  </si>
  <si>
    <t>Reich JW. Three psychological principles of resilience in natural disasters. Disaster Prevention and Management: An International Journal. 2006 Oct 1.</t>
  </si>
  <si>
    <t>Crisis 3 Cs model includes Control, Coherence and Connectedness.</t>
  </si>
  <si>
    <r>
      <rPr>
        <rFont val="Calibri"/>
        <color theme="1"/>
        <sz val="13.0"/>
      </rPr>
      <t xml:space="preserve">Crisis </t>
    </r>
    <r>
      <rPr>
        <rFont val="Calibri"/>
        <b/>
        <color theme="1"/>
        <sz val="13.0"/>
      </rPr>
      <t xml:space="preserve">3 Cs model </t>
    </r>
    <r>
      <rPr>
        <rFont val="Calibri"/>
        <color theme="1"/>
        <sz val="13.0"/>
      </rPr>
      <t>includes Control, Coherence and Connectedness</t>
    </r>
  </si>
  <si>
    <t>Components of nurse resilience derived from cross-sectional survey data</t>
  </si>
  <si>
    <t>https://hsag.co.za/index.php/hsag/article/view/576/677</t>
  </si>
  <si>
    <t>Koen MP, Van Eeden C, Wissing MP. The prevalence of resilience in a group of professional nurses. Health SA Gesondheid (Online). 2011;16(1):1-1.</t>
  </si>
  <si>
    <t>Cross-sectional survey and Theoretical Framework</t>
  </si>
  <si>
    <t xml:space="preserve">Components of nurse resilience derived from cross-sectional survey data- hope, self-efficacy, sense of coherence, optimism, mental health continuum, general health. </t>
  </si>
  <si>
    <r>
      <rPr>
        <rFont val="Calibri"/>
        <color theme="1"/>
        <sz val="13.0"/>
      </rPr>
      <t xml:space="preserve">Four-step Strengths-Based </t>
    </r>
    <r>
      <rPr>
        <rFont val="Calibri"/>
        <b/>
        <color theme="1"/>
        <sz val="13.0"/>
      </rPr>
      <t>cognitive-behavioral therapy (CBT)</t>
    </r>
    <r>
      <rPr>
        <rFont val="Calibri"/>
        <color theme="1"/>
        <sz val="13.0"/>
      </rPr>
      <t xml:space="preserve"> model - identify strengths, create personal model of resilience, apply PMR then Practice</t>
    </r>
  </si>
  <si>
    <r>
      <rPr>
        <rFont val="Calibri"/>
        <color theme="1"/>
        <sz val="13.0"/>
      </rPr>
      <t xml:space="preserve">Four-step Strengths-Based </t>
    </r>
    <r>
      <rPr>
        <rFont val="Calibri"/>
        <b/>
        <color theme="1"/>
        <sz val="13.0"/>
      </rPr>
      <t>cognitive-behavioural therapy (CBT)</t>
    </r>
    <r>
      <rPr>
        <rFont val="Calibri"/>
        <color theme="1"/>
        <sz val="13.0"/>
      </rPr>
      <t xml:space="preserve"> model - identify strengths, create personal model of resilience.</t>
    </r>
  </si>
  <si>
    <r>
      <rPr>
        <rFont val="Calibri"/>
        <b/>
        <color theme="1"/>
        <sz val="13.0"/>
      </rPr>
      <t>Five variables of resilience</t>
    </r>
    <r>
      <rPr>
        <rFont val="Calibri"/>
        <color theme="1"/>
        <sz val="13.0"/>
      </rPr>
      <t>- self-efficay, competence, hope, coping, control. Strongest variables- hope, SE and coping</t>
    </r>
  </si>
  <si>
    <t>Determinants.</t>
  </si>
  <si>
    <r>
      <rPr>
        <rFont val="Calibri"/>
        <color theme="1"/>
        <sz val="13.0"/>
      </rPr>
      <t xml:space="preserve">Crisis specific recommendations for </t>
    </r>
    <r>
      <rPr>
        <rFont val="Calibri"/>
        <b/>
        <color theme="1"/>
        <sz val="13.0"/>
      </rPr>
      <t>self-care</t>
    </r>
  </si>
  <si>
    <r>
      <rPr>
        <rFont val="Calibri"/>
        <color theme="1"/>
        <sz val="13.0"/>
      </rPr>
      <t xml:space="preserve">Crisis specific recommendations for </t>
    </r>
    <r>
      <rPr>
        <rFont val="Calibri"/>
        <b/>
        <color theme="1"/>
        <sz val="13.0"/>
      </rPr>
      <t>self-care</t>
    </r>
  </si>
  <si>
    <r>
      <rPr>
        <rFont val="Calibri"/>
        <b/>
        <color theme="1"/>
        <sz val="13.0"/>
      </rPr>
      <t>Charecteristics of a resilient nurse</t>
    </r>
    <r>
      <rPr>
        <rFont val="Calibri"/>
        <color theme="1"/>
        <sz val="13.0"/>
      </rPr>
      <t xml:space="preserve">- describes personal, workplace and social interventions (broadly). </t>
    </r>
  </si>
  <si>
    <t>Integrative review</t>
  </si>
  <si>
    <t>Literative review</t>
  </si>
  <si>
    <t>Nurses, social workers, psychologists counsellors, doctors,</t>
  </si>
  <si>
    <t>https://www.internationaljournalofwellbeing.org/index.php/ijow/article/view/153</t>
  </si>
  <si>
    <t>McCann, C. M., Beddoe, E., McCormick, K., Huggard, P., Kedge, S., Adamson, C., et al. (2013). Resilience in health professions: a review of recent literature. Int. J. Wellbeing 3, 60–81. doi: 10.5502/ijw.v3i1.4</t>
  </si>
  <si>
    <t>Cochrane review</t>
  </si>
  <si>
    <t xml:space="preserve">Adults </t>
  </si>
  <si>
    <t>https://www.ncbi.nlm.nih.gov/pmc/articles/PMC6464102/pdf/CD012527.pdf</t>
  </si>
  <si>
    <t xml:space="preserve">  Helmreich I, Kunzler A, Chmitorz A, König J, Binder H, Wessa M, Lieb K. Psychological interventions for resilience enhancement in adults. Cochrane database of systematic reviews. 2017(2).</t>
  </si>
  <si>
    <t>Cochrane Review</t>
  </si>
  <si>
    <t xml:space="preserve">Cochrane review- strong evidence for coping, spirituality, self-efficacy, optimism, social support, cognitive flexibility, positive emotion, affcet, self-esteem, hardiness, purpose in life, sense of coherence, Moderate evidence for locus of control, coping flexibility, hope, humour. Weak evidence for altruism. </t>
  </si>
</sst>
</file>

<file path=xl/styles.xml><?xml version="1.0" encoding="utf-8"?>
<styleSheet xmlns="http://schemas.openxmlformats.org/spreadsheetml/2006/main" xmlns:x14ac="http://schemas.microsoft.com/office/spreadsheetml/2009/9/ac" xmlns:mc="http://schemas.openxmlformats.org/markup-compatibility/2006">
  <fonts count="21">
    <font>
      <sz val="12.0"/>
      <color theme="1"/>
      <name val="Arial"/>
    </font>
    <font>
      <sz val="12.0"/>
      <color theme="1"/>
      <name val="Calibri"/>
    </font>
    <font>
      <b/>
      <sz val="20.0"/>
      <color theme="0"/>
      <name val="Calibri"/>
    </font>
    <font>
      <sz val="20.0"/>
      <color theme="0"/>
      <name val="Calibri"/>
    </font>
    <font>
      <sz val="13.0"/>
      <color theme="1"/>
      <name val="Calibri"/>
    </font>
    <font>
      <b/>
      <sz val="13.0"/>
      <color theme="1"/>
      <name val="Calibri"/>
    </font>
    <font>
      <u/>
      <sz val="13.0"/>
      <color theme="4"/>
      <name val="Calibri"/>
    </font>
    <font>
      <u/>
      <sz val="13.0"/>
      <color theme="10"/>
      <name val="Calibri"/>
    </font>
    <font>
      <i/>
      <sz val="13.0"/>
      <color theme="1"/>
      <name val="Calibri"/>
    </font>
    <font/>
    <font>
      <b/>
      <sz val="16.0"/>
      <color theme="0"/>
      <name val="Calibri"/>
    </font>
    <font>
      <b/>
      <sz val="16.0"/>
      <color theme="0"/>
      <name val="Arial"/>
    </font>
    <font>
      <sz val="13.0"/>
      <color theme="1"/>
      <name val="Arial"/>
    </font>
    <font>
      <sz val="24.0"/>
      <color theme="0"/>
      <name val="Circularstd-book"/>
    </font>
    <font>
      <sz val="24.0"/>
      <color theme="0"/>
      <name val="Calibri"/>
    </font>
    <font>
      <sz val="24.0"/>
      <color theme="1"/>
      <name val="Calibri"/>
    </font>
    <font>
      <u/>
      <sz val="13.0"/>
      <color theme="1"/>
      <name val="Calibri"/>
    </font>
    <font>
      <sz val="13.0"/>
      <color rgb="FF000000"/>
      <name val="Calibri"/>
    </font>
    <font>
      <u/>
      <sz val="13.0"/>
      <color theme="1"/>
      <name val="Calibri"/>
    </font>
    <font>
      <u/>
      <sz val="13.0"/>
      <color theme="1"/>
      <name val="Calibri"/>
    </font>
    <font>
      <sz val="13.0"/>
      <color rgb="FF333333"/>
      <name val="Calibri"/>
    </font>
  </fonts>
  <fills count="7">
    <fill>
      <patternFill patternType="none"/>
    </fill>
    <fill>
      <patternFill patternType="lightGray"/>
    </fill>
    <fill>
      <patternFill patternType="solid">
        <fgColor rgb="FFCB001B"/>
        <bgColor rgb="FFCB001B"/>
      </patternFill>
    </fill>
    <fill>
      <patternFill patternType="solid">
        <fgColor theme="0"/>
        <bgColor theme="0"/>
      </patternFill>
    </fill>
    <fill>
      <patternFill patternType="solid">
        <fgColor rgb="FFD71E36"/>
        <bgColor rgb="FFD71E36"/>
      </patternFill>
    </fill>
    <fill>
      <patternFill patternType="solid">
        <fgColor rgb="FF7F7F7F"/>
        <bgColor rgb="FF7F7F7F"/>
      </patternFill>
    </fill>
    <fill>
      <patternFill patternType="solid">
        <fgColor rgb="FFF2F2F2"/>
        <bgColor rgb="FFF2F2F2"/>
      </patternFill>
    </fill>
  </fills>
  <borders count="14">
    <border/>
    <border>
      <left/>
      <right/>
      <top/>
      <bottom/>
    </border>
    <border>
      <left/>
      <top/>
      <bottom/>
    </border>
    <border>
      <top/>
      <bottom/>
    </border>
    <border>
      <right/>
      <top/>
      <bottom/>
    </border>
    <border>
      <top style="thin">
        <color rgb="FF000000"/>
      </top>
      <bottom style="thin">
        <color rgb="FF000000"/>
      </bottom>
    </border>
    <border>
      <left/>
      <right/>
      <top/>
    </border>
    <border>
      <left/>
      <right/>
    </border>
    <border>
      <left/>
      <right/>
      <bottom/>
    </border>
    <border>
      <bottom style="hair">
        <color rgb="FF000000"/>
      </bottom>
    </border>
    <border>
      <bottom style="thin">
        <color rgb="FF000000"/>
      </bottom>
    </border>
    <border>
      <left/>
      <right/>
      <top/>
      <bottom style="thin">
        <color rgb="FF000000"/>
      </bottom>
    </border>
    <border>
      <left/>
      <right/>
      <top style="thin">
        <color rgb="FF000000"/>
      </top>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vertical="top"/>
    </xf>
    <xf borderId="1" fillId="2" fontId="3" numFmtId="0" xfId="0" applyBorder="1" applyFont="1"/>
    <xf borderId="1" fillId="3" fontId="4" numFmtId="0" xfId="0" applyAlignment="1" applyBorder="1" applyFill="1" applyFont="1">
      <alignment horizontal="left" shrinkToFit="0" vertical="top" wrapText="1"/>
    </xf>
    <xf borderId="1" fillId="3" fontId="4" numFmtId="0" xfId="0" applyBorder="1" applyFont="1"/>
    <xf borderId="1" fillId="3" fontId="4" numFmtId="0" xfId="0" applyAlignment="1" applyBorder="1" applyFont="1">
      <alignment horizontal="left" readingOrder="0" shrinkToFit="0" vertical="top" wrapText="1"/>
    </xf>
    <xf borderId="1" fillId="3" fontId="4" numFmtId="0" xfId="0" applyAlignment="1" applyBorder="1" applyFont="1">
      <alignment shrinkToFit="0" wrapText="1"/>
    </xf>
    <xf borderId="1" fillId="3" fontId="5" numFmtId="0" xfId="0" applyBorder="1" applyFont="1"/>
    <xf borderId="1" fillId="3" fontId="6" numFmtId="0" xfId="0" applyAlignment="1" applyBorder="1" applyFont="1">
      <alignment readingOrder="0"/>
    </xf>
    <xf borderId="1" fillId="3" fontId="7" numFmtId="0" xfId="0" applyBorder="1" applyFont="1"/>
    <xf borderId="1" fillId="3" fontId="8" numFmtId="0" xfId="0" applyBorder="1" applyFont="1"/>
    <xf borderId="0" fillId="0" fontId="0" numFmtId="0" xfId="0" applyFont="1"/>
    <xf borderId="0" fillId="0" fontId="0" numFmtId="0" xfId="0" applyAlignment="1" applyFont="1">
      <alignment horizontal="center"/>
    </xf>
    <xf borderId="0" fillId="0" fontId="0" numFmtId="1" xfId="0" applyAlignment="1" applyFont="1" applyNumberFormat="1">
      <alignment horizontal="center"/>
    </xf>
    <xf borderId="2" fillId="4" fontId="2" numFmtId="0" xfId="0" applyBorder="1" applyFill="1" applyFont="1"/>
    <xf borderId="3" fillId="0" fontId="9" numFmtId="0" xfId="0" applyBorder="1" applyFont="1"/>
    <xf borderId="4" fillId="0" fontId="9" numFmtId="0" xfId="0" applyBorder="1" applyFont="1"/>
    <xf borderId="1" fillId="4" fontId="2" numFmtId="0" xfId="0" applyBorder="1" applyFont="1"/>
    <xf borderId="1" fillId="5" fontId="10" numFmtId="0" xfId="0" applyBorder="1" applyFill="1" applyFont="1"/>
    <xf borderId="1" fillId="5" fontId="11" numFmtId="0" xfId="0" applyBorder="1" applyFont="1"/>
    <xf borderId="0" fillId="0" fontId="4" numFmtId="0" xfId="0" applyAlignment="1" applyFont="1">
      <alignment horizontal="left"/>
    </xf>
    <xf borderId="0" fillId="0" fontId="4" numFmtId="1" xfId="0" applyAlignment="1" applyFont="1" applyNumberFormat="1">
      <alignment horizontal="left"/>
    </xf>
    <xf borderId="0" fillId="0" fontId="4" numFmtId="0" xfId="0" applyFont="1"/>
    <xf borderId="0" fillId="0" fontId="12" numFmtId="0" xfId="0" applyFont="1"/>
    <xf borderId="0" fillId="0" fontId="4" numFmtId="0" xfId="0" applyAlignment="1" applyFont="1">
      <alignment horizontal="left" vertical="top"/>
    </xf>
    <xf borderId="0" fillId="0" fontId="4" numFmtId="0" xfId="0" applyAlignment="1" applyFont="1">
      <alignment vertical="top"/>
    </xf>
    <xf borderId="0" fillId="0" fontId="12" numFmtId="0" xfId="0" applyAlignment="1" applyFont="1">
      <alignment vertical="top"/>
    </xf>
    <xf borderId="5" fillId="0" fontId="5" numFmtId="0" xfId="0" applyAlignment="1" applyBorder="1" applyFont="1">
      <alignment horizontal="left"/>
    </xf>
    <xf borderId="5" fillId="0" fontId="5" numFmtId="1" xfId="0" applyAlignment="1" applyBorder="1" applyFont="1" applyNumberFormat="1">
      <alignment horizontal="left"/>
    </xf>
    <xf borderId="0" fillId="0" fontId="1" numFmtId="0" xfId="0" applyAlignment="1" applyFont="1">
      <alignment horizontal="center"/>
    </xf>
    <xf borderId="0" fillId="0" fontId="1" numFmtId="1" xfId="0" applyAlignment="1" applyFont="1" applyNumberFormat="1">
      <alignment horizontal="center"/>
    </xf>
    <xf borderId="1" fillId="3" fontId="0" numFmtId="0" xfId="0" applyBorder="1" applyFont="1"/>
    <xf borderId="1" fillId="2" fontId="13" numFmtId="0" xfId="0" applyBorder="1" applyFont="1"/>
    <xf borderId="1" fillId="3" fontId="1" numFmtId="0" xfId="0" applyAlignment="1" applyBorder="1" applyFont="1">
      <alignment shrinkToFit="0" wrapText="1"/>
    </xf>
    <xf borderId="1" fillId="3" fontId="1" numFmtId="0" xfId="0" applyBorder="1" applyFont="1"/>
    <xf borderId="6" fillId="3" fontId="0" numFmtId="0" xfId="0" applyBorder="1" applyFont="1"/>
    <xf borderId="7" fillId="0" fontId="9" numFmtId="0" xfId="0" applyBorder="1" applyFont="1"/>
    <xf borderId="8" fillId="0" fontId="9" numFmtId="0" xfId="0" applyBorder="1" applyFont="1"/>
    <xf borderId="0" fillId="0" fontId="1" numFmtId="0" xfId="0" applyAlignment="1" applyFont="1">
      <alignment horizontal="left" shrinkToFit="0" vertical="top" wrapText="1"/>
    </xf>
    <xf borderId="2" fillId="4" fontId="2" numFmtId="0" xfId="0" applyAlignment="1" applyBorder="1" applyFont="1">
      <alignment horizontal="left" shrinkToFit="0" vertical="top" wrapText="1"/>
    </xf>
    <xf borderId="1" fillId="4" fontId="14" numFmtId="0" xfId="0" applyAlignment="1" applyBorder="1" applyFont="1">
      <alignment horizontal="left" shrinkToFit="0" vertical="top" wrapText="1"/>
    </xf>
    <xf borderId="1" fillId="4" fontId="15" numFmtId="0" xfId="0" applyAlignment="1" applyBorder="1" applyFont="1">
      <alignment horizontal="left" shrinkToFit="0" vertical="top" wrapText="1"/>
    </xf>
    <xf borderId="1" fillId="5" fontId="10" numFmtId="0" xfId="0" applyAlignment="1" applyBorder="1" applyFont="1">
      <alignment horizontal="left" shrinkToFit="0" vertical="top" wrapText="1"/>
    </xf>
    <xf borderId="1" fillId="5" fontId="10" numFmtId="49" xfId="0" applyAlignment="1" applyBorder="1" applyFont="1" applyNumberFormat="1">
      <alignment horizontal="left" shrinkToFit="0" vertical="top" wrapText="1"/>
    </xf>
    <xf borderId="1" fillId="6" fontId="5" numFmtId="0" xfId="0" applyAlignment="1" applyBorder="1" applyFill="1" applyFont="1">
      <alignment horizontal="left" shrinkToFit="0" vertical="top" wrapText="1"/>
    </xf>
    <xf borderId="0" fillId="0" fontId="4" numFmtId="0" xfId="0" applyAlignment="1" applyFont="1">
      <alignment horizontal="left" shrinkToFit="0" vertical="top" wrapText="1"/>
    </xf>
    <xf borderId="9" fillId="0" fontId="4" numFmtId="0" xfId="0" applyAlignment="1" applyBorder="1" applyFont="1">
      <alignment horizontal="left" shrinkToFit="0" vertical="top" wrapText="1"/>
    </xf>
    <xf borderId="0" fillId="0" fontId="16" numFmtId="0" xfId="0" applyAlignment="1" applyFont="1">
      <alignment horizontal="left" shrinkToFit="0" vertical="top" wrapText="1"/>
    </xf>
    <xf borderId="0" fillId="0" fontId="4" numFmtId="2" xfId="0" applyAlignment="1" applyFont="1" applyNumberFormat="1">
      <alignment horizontal="left" shrinkToFit="0" vertical="top" wrapText="1"/>
    </xf>
    <xf borderId="0" fillId="0" fontId="17" numFmtId="0" xfId="0" applyAlignment="1" applyFont="1">
      <alignment horizontal="left" shrinkToFit="0" vertical="top" wrapText="1"/>
    </xf>
    <xf borderId="0" fillId="0" fontId="8" numFmtId="0" xfId="0" applyAlignment="1" applyFont="1">
      <alignment horizontal="left" shrinkToFit="0" vertical="top" wrapText="1"/>
    </xf>
    <xf borderId="10" fillId="0" fontId="4" numFmtId="2" xfId="0" applyAlignment="1" applyBorder="1" applyFont="1" applyNumberFormat="1">
      <alignment horizontal="left" shrinkToFit="0" vertical="top" wrapText="1"/>
    </xf>
    <xf borderId="11" fillId="6" fontId="5" numFmtId="0" xfId="0" applyAlignment="1" applyBorder="1" applyFont="1">
      <alignment horizontal="left" shrinkToFit="0" vertical="top" wrapText="1"/>
    </xf>
    <xf borderId="10" fillId="0" fontId="8" numFmtId="0" xfId="0" applyAlignment="1" applyBorder="1" applyFont="1">
      <alignment horizontal="left" shrinkToFit="0" vertical="top" wrapText="1"/>
    </xf>
    <xf borderId="10" fillId="0" fontId="4" numFmtId="0" xfId="0" applyAlignment="1" applyBorder="1" applyFont="1">
      <alignment horizontal="left" shrinkToFit="0" vertical="top" wrapText="1"/>
    </xf>
    <xf borderId="10" fillId="0" fontId="18" numFmtId="0" xfId="0" applyAlignment="1" applyBorder="1" applyFont="1">
      <alignment horizontal="left" shrinkToFit="0" vertical="top" wrapText="1"/>
    </xf>
    <xf borderId="12" fillId="3" fontId="5" numFmtId="0" xfId="0" applyAlignment="1" applyBorder="1" applyFont="1">
      <alignment horizontal="left" shrinkToFit="0" vertical="top" wrapText="1"/>
    </xf>
    <xf borderId="1" fillId="3" fontId="5" numFmtId="0" xfId="0" applyAlignment="1" applyBorder="1" applyFont="1">
      <alignment horizontal="left" shrinkToFit="0" vertical="top" wrapText="1"/>
    </xf>
    <xf borderId="11" fillId="3" fontId="5" numFmtId="0" xfId="0" applyAlignment="1" applyBorder="1" applyFont="1">
      <alignment horizontal="left" shrinkToFit="0" vertical="top" wrapText="1"/>
    </xf>
    <xf borderId="12" fillId="6" fontId="5" numFmtId="0" xfId="0" applyAlignment="1" applyBorder="1" applyFont="1">
      <alignment horizontal="left" shrinkToFit="0" vertical="top" wrapText="1"/>
    </xf>
    <xf borderId="13" fillId="0" fontId="4" numFmtId="0" xfId="0" applyAlignment="1" applyBorder="1" applyFont="1">
      <alignment horizontal="left" shrinkToFit="0" vertical="top" wrapText="1"/>
    </xf>
    <xf borderId="13" fillId="0" fontId="19" numFmtId="0" xfId="0" applyAlignment="1" applyBorder="1" applyFont="1">
      <alignment horizontal="left" shrinkToFit="0" vertical="top" wrapText="1"/>
    </xf>
    <xf borderId="0" fillId="0" fontId="20" numFmtId="0" xfId="0" applyAlignment="1" applyFont="1">
      <alignment horizontal="left" shrinkToFit="0" vertical="top" wrapText="1"/>
    </xf>
    <xf borderId="10" fillId="0" fontId="1" numFmtId="0" xfId="0" applyAlignment="1" applyBorder="1" applyFont="1">
      <alignment horizontal="left" shrinkToFit="0" vertical="top" wrapText="1"/>
    </xf>
    <xf borderId="13" fillId="0" fontId="5" numFmtId="0" xfId="0" applyAlignment="1" applyBorder="1" applyFont="1">
      <alignment horizontal="left" shrinkToFit="0" vertical="top" wrapText="1"/>
    </xf>
    <xf borderId="0" fillId="0" fontId="5" numFmtId="0" xfId="0" applyAlignment="1" applyFont="1">
      <alignment horizontal="left" shrinkToFit="0" vertical="top" wrapText="1"/>
    </xf>
    <xf borderId="10" fillId="0" fontId="5" numFmtId="0" xfId="0" applyAlignment="1" applyBorder="1" applyFont="1">
      <alignment horizontal="left" shrinkToFit="0" vertical="top" wrapText="1"/>
    </xf>
    <xf borderId="0" fillId="0" fontId="1" numFmtId="49" xfId="0" applyAlignment="1" applyFont="1" applyNumberForma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3" Type="http://schemas.openxmlformats.org/officeDocument/2006/relationships/sharedStrings" Target="sharedStrings.xml"/><Relationship Id="rId7" Type="http://schemas.openxmlformats.org/officeDocument/2006/relationships/worksheet" Target="worksheets/sheet4.xml"/><Relationship Id="rId12"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2.xml"/><Relationship Id="rId5" Type="http://schemas.openxmlformats.org/officeDocument/2006/relationships/worksheet" Target="worksheets/sheet2.xml"/><Relationship Id="rId10" Type="http://schemas.openxmlformats.org/officeDocument/2006/relationships/customXml" Target="../customXml/item1.xml"/><Relationship Id="rId4" Type="http://schemas.openxmlformats.org/officeDocument/2006/relationships/worksheet" Target="worksheets/sheet1.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534525" cy="12725400"/>
    <xdr:pic>
      <xdr:nvPicPr>
        <xdr:cNvPr id="0" name="image4.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400425" cy="371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314700" cy="371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1524000</xdr:colOff>
      <xdr:row>3</xdr:row>
      <xdr:rowOff>19050</xdr:rowOff>
    </xdr:from>
    <xdr:ext cx="10363200" cy="497205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95725" cy="42862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xdr:row>
      <xdr:rowOff>200025</xdr:rowOff>
    </xdr:from>
    <xdr:ext cx="11906250" cy="4629150"/>
    <xdr:pic>
      <xdr:nvPicPr>
        <xdr:cNvPr id="0" name="image5.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343275" cy="371475"/>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0" Type="http://schemas.openxmlformats.org/officeDocument/2006/relationships/hyperlink" Target="https://self-compassion.org/wp-content/uploads/publications/MBSR-Exploring_self-compassion_empathy_in_the_context_of_mindfulness_based_stress_reduction.pdf" TargetMode="External"/><Relationship Id="rId42" Type="http://schemas.openxmlformats.org/officeDocument/2006/relationships/hyperlink" Target="https://link.springer.com/article/10.1007/s12671-016-0516-x" TargetMode="External"/><Relationship Id="rId41" Type="http://schemas.openxmlformats.org/officeDocument/2006/relationships/hyperlink" Target="https://pubmed.ncbi.nlm.nih.gov/30462717/" TargetMode="External"/><Relationship Id="rId44" Type="http://schemas.openxmlformats.org/officeDocument/2006/relationships/hyperlink" Target="https://www.ncbi.nlm.nih.gov/pmc/articles/PMC3767709/" TargetMode="External"/><Relationship Id="rId43" Type="http://schemas.openxmlformats.org/officeDocument/2006/relationships/hyperlink" Target="https://pubmed.ncbi.nlm.nih.gov/23767987/" TargetMode="External"/><Relationship Id="rId46" Type="http://schemas.openxmlformats.org/officeDocument/2006/relationships/hyperlink" Target="https://www.sciencedirect.com/science/article/pii/S1550830717302355?via%3Dihub" TargetMode="External"/><Relationship Id="rId45" Type="http://schemas.openxmlformats.org/officeDocument/2006/relationships/hyperlink" Target="https://pubmed.ncbi.nlm.nih.gov/27744228/" TargetMode="External"/><Relationship Id="rId107" Type="http://schemas.openxmlformats.org/officeDocument/2006/relationships/hyperlink" Target="https://www.sciencedirect.com/science/article/pii/S2095771817300075" TargetMode="External"/><Relationship Id="rId106" Type="http://schemas.openxmlformats.org/officeDocument/2006/relationships/hyperlink" Target="https://www.semanticscholar.org/paper/A-meta%E2%80%90analysis-of-positive-humor-in-the-workplace-Mesmer-Magnus-Glew/81e67a5fa08157071fe7df39d4953966482744a4" TargetMode="External"/><Relationship Id="rId105" Type="http://schemas.openxmlformats.org/officeDocument/2006/relationships/hyperlink" Target="https://www.tandfonline.com/doi/abs/10.1080/1177083X.2009.9522446" TargetMode="External"/><Relationship Id="rId104" Type="http://schemas.openxmlformats.org/officeDocument/2006/relationships/hyperlink" Target="https://psycnet.apa.org/record/2020-27302-003" TargetMode="External"/><Relationship Id="rId109" Type="http://schemas.openxmlformats.org/officeDocument/2006/relationships/hyperlink" Target="https://www.frontiersin.org/articles/10.3389/fpsyg.2016.00600/full" TargetMode="External"/><Relationship Id="rId108" Type="http://schemas.openxmlformats.org/officeDocument/2006/relationships/hyperlink" Target="https://www.sciencedirect.com/science/article/pii/S1471595317306728?via%3Dihub" TargetMode="External"/><Relationship Id="rId48" Type="http://schemas.openxmlformats.org/officeDocument/2006/relationships/hyperlink" Target="http://ccare.stanford.edu/wp-content/uploads/2013/07/Jazaieri-et-al.-2013.pdf" TargetMode="External"/><Relationship Id="rId47" Type="http://schemas.openxmlformats.org/officeDocument/2006/relationships/hyperlink" Target="https://pubmed.ncbi.nlm.nih.gov/23448743/" TargetMode="External"/><Relationship Id="rId49" Type="http://schemas.openxmlformats.org/officeDocument/2006/relationships/hyperlink" Target="https://www.ncbi.nlm.nih.gov/pmc/articles/PMC3733286/" TargetMode="External"/><Relationship Id="rId103" Type="http://schemas.openxmlformats.org/officeDocument/2006/relationships/hyperlink" Target="https://www.who.int/docs/default-source/coronaviruse/mental-health-considerations.pdf" TargetMode="External"/><Relationship Id="rId102" Type="http://schemas.openxmlformats.org/officeDocument/2006/relationships/hyperlink" Target="https://pubmed.ncbi.nlm.nih.gov/25208943/" TargetMode="External"/><Relationship Id="rId101" Type="http://schemas.openxmlformats.org/officeDocument/2006/relationships/hyperlink" Target="http://ojin.nursingworld.org/MainMenuCategories/ANAMarketplace/ANAPeriodicals/OJIN/TableofContents/Vol-16-2011/No1-Jan-2011/Countering-Compassion-Fatigue.html" TargetMode="External"/><Relationship Id="rId100" Type="http://schemas.openxmlformats.org/officeDocument/2006/relationships/hyperlink" Target="https://pubmed.ncbi.nlm.nih.gov/28363390/" TargetMode="External"/><Relationship Id="rId31" Type="http://schemas.openxmlformats.org/officeDocument/2006/relationships/hyperlink" Target="https://pubmed.ncbi.nlm.nih.gov/22734628/" TargetMode="External"/><Relationship Id="rId30" Type="http://schemas.openxmlformats.org/officeDocument/2006/relationships/hyperlink" Target="https://pubmed.ncbi.nlm.nih.gov/19349265/" TargetMode="External"/><Relationship Id="rId33" Type="http://schemas.openxmlformats.org/officeDocument/2006/relationships/hyperlink" Target="https://www.who.int/docs/default-source/coronaviruse/mental-health-considerations.pdf" TargetMode="External"/><Relationship Id="rId32" Type="http://schemas.openxmlformats.org/officeDocument/2006/relationships/hyperlink" Target="https://pubmed.ncbi.nlm.nih.gov/26505085/" TargetMode="External"/><Relationship Id="rId35" Type="http://schemas.openxmlformats.org/officeDocument/2006/relationships/hyperlink" Target="https://pubmed.ncbi.nlm.nih.gov/26778081/" TargetMode="External"/><Relationship Id="rId34" Type="http://schemas.openxmlformats.org/officeDocument/2006/relationships/hyperlink" Target="https://interagencystandingcommittee.org/iasc-reference-group-mental-health-and-psychosocial-support-emergency-settings/interim-briefing" TargetMode="External"/><Relationship Id="rId37" Type="http://schemas.openxmlformats.org/officeDocument/2006/relationships/hyperlink" Target="https://journals.sagepub.com/doi/pdf/10.1177/0898010115577977" TargetMode="External"/><Relationship Id="rId36" Type="http://schemas.openxmlformats.org/officeDocument/2006/relationships/hyperlink" Target="https://pubmed.ncbi.nlm.nih.gov/28683799/" TargetMode="External"/><Relationship Id="rId39" Type="http://schemas.openxmlformats.org/officeDocument/2006/relationships/hyperlink" Target="https://pubmed.ncbi.nlm.nih.gov/15736727/" TargetMode="External"/><Relationship Id="rId38" Type="http://schemas.openxmlformats.org/officeDocument/2006/relationships/hyperlink" Target="https://www.tandfonline.com/doi/full/10.1080/15555240.2016.1261254?scroll=top&amp;needAccess=true" TargetMode="External"/><Relationship Id="rId20" Type="http://schemas.openxmlformats.org/officeDocument/2006/relationships/hyperlink" Target="https://academic.oup.com/occmed/article/70/5/294/5840707" TargetMode="External"/><Relationship Id="rId22" Type="http://schemas.openxmlformats.org/officeDocument/2006/relationships/hyperlink" Target="https://pubmed.ncbi.nlm.nih.gov/18174086/" TargetMode="External"/><Relationship Id="rId21" Type="http://schemas.openxmlformats.org/officeDocument/2006/relationships/hyperlink" Target="https://doi.org/10.1093/occmed/kqaa096" TargetMode="External"/><Relationship Id="rId24" Type="http://schemas.openxmlformats.org/officeDocument/2006/relationships/hyperlink" Target="https://pubmed.ncbi.nlm.nih.gov/20643322/" TargetMode="External"/><Relationship Id="rId23" Type="http://schemas.openxmlformats.org/officeDocument/2006/relationships/hyperlink" Target="https://pubmed.ncbi.nlm.nih.gov/25095300/" TargetMode="External"/><Relationship Id="rId129" Type="http://schemas.openxmlformats.org/officeDocument/2006/relationships/hyperlink" Target="https://hsag.co.za/index.php/hsag/article/view/576/677" TargetMode="External"/><Relationship Id="rId128" Type="http://schemas.openxmlformats.org/officeDocument/2006/relationships/hyperlink" Target="https://psycnet.apa.org/record/2020-27302-003" TargetMode="External"/><Relationship Id="rId127" Type="http://schemas.openxmlformats.org/officeDocument/2006/relationships/hyperlink" Target="https://www.emerald.com/insight/content/doi/10.1108/09653560610712739/full/html" TargetMode="External"/><Relationship Id="rId126" Type="http://schemas.openxmlformats.org/officeDocument/2006/relationships/hyperlink" Target="https://www.frontiersin.org/articles/10.3389/fpsyg.2016.00600/full" TargetMode="External"/><Relationship Id="rId26" Type="http://schemas.openxmlformats.org/officeDocument/2006/relationships/hyperlink" Target="https://link.springer.com/article/10.1186/1472-6963-10-72" TargetMode="External"/><Relationship Id="rId121" Type="http://schemas.openxmlformats.org/officeDocument/2006/relationships/hyperlink" Target="https://www.frontiersin.org/articles/10.3389/fpsyg.2016.00600/full" TargetMode="External"/><Relationship Id="rId25" Type="http://schemas.openxmlformats.org/officeDocument/2006/relationships/hyperlink" Target="https://pubmed.ncbi.nlm.nih.gov/26824151/" TargetMode="External"/><Relationship Id="rId120" Type="http://schemas.openxmlformats.org/officeDocument/2006/relationships/hyperlink" Target="https://www.frontiersin.org/articles/10.3389/fpsyg.2016.00600/full" TargetMode="External"/><Relationship Id="rId28" Type="http://schemas.openxmlformats.org/officeDocument/2006/relationships/hyperlink" Target="https://pubmed.ncbi.nlm.nih.gov/18316290/" TargetMode="External"/><Relationship Id="rId27" Type="http://schemas.openxmlformats.org/officeDocument/2006/relationships/hyperlink" Target="https://onlinelibrary.wiley.com/doi/full/10.1111/j.1742-7924.2008.00102.x" TargetMode="External"/><Relationship Id="rId125" Type="http://schemas.openxmlformats.org/officeDocument/2006/relationships/hyperlink" Target="https://www.frontiersin.org/articles/10.3389/fpsyg.2016.00600/full" TargetMode="External"/><Relationship Id="rId29" Type="http://schemas.openxmlformats.org/officeDocument/2006/relationships/hyperlink" Target="https://pubmed.ncbi.nlm.nih.gov/24099234/" TargetMode="External"/><Relationship Id="rId124" Type="http://schemas.openxmlformats.org/officeDocument/2006/relationships/hyperlink" Target="https://www.frontiersin.org/articles/10.3389/fpsyg.2016.00600/full" TargetMode="External"/><Relationship Id="rId123" Type="http://schemas.openxmlformats.org/officeDocument/2006/relationships/hyperlink" Target="https://www.frontiersin.org/articles/10.3389/fpsyg.2016.00600/full" TargetMode="External"/><Relationship Id="rId122" Type="http://schemas.openxmlformats.org/officeDocument/2006/relationships/hyperlink" Target="https://www.frontiersin.org/articles/10.3389/fpsyg.2016.00600/full" TargetMode="External"/><Relationship Id="rId95" Type="http://schemas.openxmlformats.org/officeDocument/2006/relationships/hyperlink" Target="https://jamanetwork.com/journals/jamainternalmedicine/fullarticle/10.1001/jamainternmed.2013.14387" TargetMode="External"/><Relationship Id="rId94" Type="http://schemas.openxmlformats.org/officeDocument/2006/relationships/hyperlink" Target="https://reader.elsevier.com/reader/sd/pii/S1025984817300078?token=3840664AA5766198EED8A1E2705F54E0A6EBD76A4F422B196EAA6BA70A7B45444CBBE0EDCFFF69A18E95F2E8B645CDD0" TargetMode="External"/><Relationship Id="rId97" Type="http://schemas.openxmlformats.org/officeDocument/2006/relationships/hyperlink" Target="https://pubmed.ncbi.nlm.nih.gov/20553536/" TargetMode="External"/><Relationship Id="rId96" Type="http://schemas.openxmlformats.org/officeDocument/2006/relationships/hyperlink" Target="https://groups.psychology.org.au/Assets/Files/Koen%20et%20al%20ACP%202%2011.pdf" TargetMode="External"/><Relationship Id="rId11" Type="http://schemas.openxmlformats.org/officeDocument/2006/relationships/hyperlink" Target="https://www.ncbi.nlm.nih.gov/pmc/articles/PMC7299415/" TargetMode="External"/><Relationship Id="rId99" Type="http://schemas.openxmlformats.org/officeDocument/2006/relationships/hyperlink" Target="https://www.ncbi.nlm.nih.gov/pmc/articles/PMC6917425/" TargetMode="External"/><Relationship Id="rId10" Type="http://schemas.openxmlformats.org/officeDocument/2006/relationships/hyperlink" Target="https://pubmed.ncbi.nlm.nih.gov/26062735/" TargetMode="External"/><Relationship Id="rId98" Type="http://schemas.openxmlformats.org/officeDocument/2006/relationships/hyperlink" Target="https://pubmed.ncbi.nlm.nih.gov/30059461/" TargetMode="External"/><Relationship Id="rId13" Type="http://schemas.openxmlformats.org/officeDocument/2006/relationships/hyperlink" Target="https://jamanetwork.com/journals/jamainternalmedicine/fullarticle/10.1001/jamainternmed.2013.14387" TargetMode="External"/><Relationship Id="rId12" Type="http://schemas.openxmlformats.org/officeDocument/2006/relationships/hyperlink" Target="https://www.nursingtimes.net/roles/nurse-educators/a-resilience-training-programme-to-improve-nurses-mental-health-18-09-2017/" TargetMode="External"/><Relationship Id="rId91" Type="http://schemas.openxmlformats.org/officeDocument/2006/relationships/hyperlink" Target="https://www.ncbi.nlm.nih.gov/pmc/articles/PMC3678991/" TargetMode="External"/><Relationship Id="rId90" Type="http://schemas.openxmlformats.org/officeDocument/2006/relationships/hyperlink" Target="https://www.frontiersin.org/articles/10.3389/fpsyg.2016.00600/full" TargetMode="External"/><Relationship Id="rId93" Type="http://schemas.openxmlformats.org/officeDocument/2006/relationships/hyperlink" Target="https://pubmed.ncbi.nlm.nih.gov/29943609/" TargetMode="External"/><Relationship Id="rId92" Type="http://schemas.openxmlformats.org/officeDocument/2006/relationships/hyperlink" Target="https://pubmed.ncbi.nlm.nih.gov/16132886/" TargetMode="External"/><Relationship Id="rId118" Type="http://schemas.openxmlformats.org/officeDocument/2006/relationships/hyperlink" Target="https://www.thelancet.com/action/showPdf?pii=S2215-0366%2820%2930078-X" TargetMode="External"/><Relationship Id="rId117" Type="http://schemas.openxmlformats.org/officeDocument/2006/relationships/hyperlink" Target="https://www.who.int/docs/default-source/coronaviruse/mental-health-considerations.pdf" TargetMode="External"/><Relationship Id="rId116" Type="http://schemas.openxmlformats.org/officeDocument/2006/relationships/hyperlink" Target="https://doi.org/10.1093/occmed/kqaa096" TargetMode="External"/><Relationship Id="rId115" Type="http://schemas.openxmlformats.org/officeDocument/2006/relationships/hyperlink" Target="https://academic.oup.com/occmed/article/70/5/294/5840707" TargetMode="External"/><Relationship Id="rId119" Type="http://schemas.openxmlformats.org/officeDocument/2006/relationships/hyperlink" Target="https://www.frontiersin.org/articles/10.3389/fpsyg.2016.00600/full" TargetMode="External"/><Relationship Id="rId15" Type="http://schemas.openxmlformats.org/officeDocument/2006/relationships/hyperlink" Target="https://pubmed.ncbi.nlm.nih.gov/29943609/" TargetMode="External"/><Relationship Id="rId110" Type="http://schemas.openxmlformats.org/officeDocument/2006/relationships/hyperlink" Target="https://academic.oup.com/occmed/article/70/5/294/5840707" TargetMode="External"/><Relationship Id="rId14" Type="http://schemas.openxmlformats.org/officeDocument/2006/relationships/hyperlink" Target="https://pubmed.ncbi.nlm.nih.gov/27443283/" TargetMode="External"/><Relationship Id="rId17" Type="http://schemas.openxmlformats.org/officeDocument/2006/relationships/hyperlink" Target="http://ojin.nursingworld.org/MainMenuCategories/ANAMarketplace/ANAPeriodicals/OJIN/TableofContents/Vol-16-2011/No1-Jan-2011/Countering-Compassion-Fatigue.html" TargetMode="External"/><Relationship Id="rId16" Type="http://schemas.openxmlformats.org/officeDocument/2006/relationships/hyperlink" Target="https://pubmed.ncbi.nlm.nih.gov/22653834/" TargetMode="External"/><Relationship Id="rId19" Type="http://schemas.openxmlformats.org/officeDocument/2006/relationships/hyperlink" Target="https://pubmed.ncbi.nlm.nih.gov/27573430/" TargetMode="External"/><Relationship Id="rId114" Type="http://schemas.openxmlformats.org/officeDocument/2006/relationships/hyperlink" Target="https://pubmed.ncbi.nlm.nih.gov/19651927/" TargetMode="External"/><Relationship Id="rId18" Type="http://schemas.openxmlformats.org/officeDocument/2006/relationships/hyperlink" Target="https://psycnet.apa.org/record/2007-11121-011" TargetMode="External"/><Relationship Id="rId113" Type="http://schemas.openxmlformats.org/officeDocument/2006/relationships/hyperlink" Target="https://www.ncbi.nlm.nih.gov/pmc/articles/PMC6917425/" TargetMode="External"/><Relationship Id="rId112" Type="http://schemas.openxmlformats.org/officeDocument/2006/relationships/hyperlink" Target="https://www.frontiersin.org/articles/10.3389/fpsyg.2016.00600/full" TargetMode="External"/><Relationship Id="rId111" Type="http://schemas.openxmlformats.org/officeDocument/2006/relationships/hyperlink" Target="https://doi.org/10.1093/occmed/kqaa096" TargetMode="External"/><Relationship Id="rId84" Type="http://schemas.openxmlformats.org/officeDocument/2006/relationships/hyperlink" Target="https://pubmed.ncbi.nlm.nih.gov/22209308/" TargetMode="External"/><Relationship Id="rId83" Type="http://schemas.openxmlformats.org/officeDocument/2006/relationships/hyperlink" Target="https://www.iomcworld.org/articles/the-effect-of-teaching-emotional-intelligence-ei-items-onjob-related-stress-in-physicians-and-nurses-working-inicu-wards-in-hospitals-yerevan-armenia.pdf" TargetMode="External"/><Relationship Id="rId86" Type="http://schemas.openxmlformats.org/officeDocument/2006/relationships/hyperlink" Target="https://www.ncbi.nlm.nih.gov/pmc/articles/PMC6917425/" TargetMode="External"/><Relationship Id="rId85" Type="http://schemas.openxmlformats.org/officeDocument/2006/relationships/hyperlink" Target="https://www.ncbi.nlm.nih.gov/pmc/articles/PMC3678991/" TargetMode="External"/><Relationship Id="rId88" Type="http://schemas.openxmlformats.org/officeDocument/2006/relationships/hyperlink" Target="https://pubmed.ncbi.nlm.nih.gov/19349265/" TargetMode="External"/><Relationship Id="rId87" Type="http://schemas.openxmlformats.org/officeDocument/2006/relationships/hyperlink" Target="https://www.who.int/violence_injury_prevention/violence/workplace/en/" TargetMode="External"/><Relationship Id="rId89" Type="http://schemas.openxmlformats.org/officeDocument/2006/relationships/hyperlink" Target="https://www.infona.pl/resource/bwmeta1.element.elsevier-604762bc-a432-3273-8c2a-6145cd20d0c4" TargetMode="External"/><Relationship Id="rId80" Type="http://schemas.openxmlformats.org/officeDocument/2006/relationships/hyperlink" Target="https://groups.psychology.org.au/Assets/Files/Koen%20et%20al%20ACP%202%2011.pdf" TargetMode="External"/><Relationship Id="rId82" Type="http://schemas.openxmlformats.org/officeDocument/2006/relationships/hyperlink" Target="http://ojin.nursingworld.org/MainMenuCategories/ANAMarketplace/ANAPeriodicals/OJIN/TableofContents/Vol-16-2011/No1-Jan-2011/Countering-Compassion-Fatigue.html" TargetMode="External"/><Relationship Id="rId81" Type="http://schemas.openxmlformats.org/officeDocument/2006/relationships/hyperlink" Target="https://reader.elsevier.com/reader/sd/pii/S1025984817300078?token=3840664AA5766198EED8A1E2705F54E0A6EBD76A4F422B196EAA6BA70A7B45444CBBE0EDCFFF69A18E95F2E8B645CDD0" TargetMode="External"/><Relationship Id="rId1" Type="http://schemas.openxmlformats.org/officeDocument/2006/relationships/hyperlink" Target="https://www.ncbi.nlm.nih.gov/pmc/articles/PMC3373325/" TargetMode="External"/><Relationship Id="rId2" Type="http://schemas.openxmlformats.org/officeDocument/2006/relationships/hyperlink" Target="https://pubmed.ncbi.nlm.nih.gov/21279454/" TargetMode="External"/><Relationship Id="rId3" Type="http://schemas.openxmlformats.org/officeDocument/2006/relationships/hyperlink" Target="https://pubmed.ncbi.nlm.nih.gov/30225418/" TargetMode="External"/><Relationship Id="rId4" Type="http://schemas.openxmlformats.org/officeDocument/2006/relationships/hyperlink" Target="https://pubmed.ncbi.nlm.nih.gov/25829879/" TargetMode="External"/><Relationship Id="rId9" Type="http://schemas.openxmlformats.org/officeDocument/2006/relationships/hyperlink" Target="https://aacnjournals.org/ajcconline/article-standard/23/6/e97/4006/Feasibility-and-Acceptability-of-a-Resilience" TargetMode="External"/><Relationship Id="rId5" Type="http://schemas.openxmlformats.org/officeDocument/2006/relationships/hyperlink" Target="https://www.sciencedirect.com/science/article/pii/S1877042810001680" TargetMode="External"/><Relationship Id="rId6" Type="http://schemas.openxmlformats.org/officeDocument/2006/relationships/hyperlink" Target="https://pubmed.ncbi.nlm.nih.gov/22911962/" TargetMode="External"/><Relationship Id="rId7" Type="http://schemas.openxmlformats.org/officeDocument/2006/relationships/hyperlink" Target="https://www.nursingtimes.net/roles/nurse-educators/a-resilience-training-programme-to-improve-nurses-mental-health-18-09-2017/" TargetMode="External"/><Relationship Id="rId8" Type="http://schemas.openxmlformats.org/officeDocument/2006/relationships/hyperlink" Target="https://pubmed.ncbi.nlm.nih.gov/24099232/" TargetMode="External"/><Relationship Id="rId73" Type="http://schemas.openxmlformats.org/officeDocument/2006/relationships/hyperlink" Target="https://www.ncbi.nlm.nih.gov/pmc/articles/PMC4329961/" TargetMode="External"/><Relationship Id="rId72" Type="http://schemas.openxmlformats.org/officeDocument/2006/relationships/hyperlink" Target="https://www.ncbi.nlm.nih.gov/pmc/articles/PMC4760664/" TargetMode="External"/><Relationship Id="rId75" Type="http://schemas.openxmlformats.org/officeDocument/2006/relationships/hyperlink" Target="https://www.ajtmh.org/view/journals/tpmd/87/5_Suppl/article-p111.xml" TargetMode="External"/><Relationship Id="rId74" Type="http://schemas.openxmlformats.org/officeDocument/2006/relationships/hyperlink" Target="https://groups.psychology.org.au/Assets/Files/Koen%20et%20al%20ACP%202%2011.pdf" TargetMode="External"/><Relationship Id="rId77" Type="http://schemas.openxmlformats.org/officeDocument/2006/relationships/hyperlink" Target="https://pubmed.ncbi.nlm.nih.gov/29943609/" TargetMode="External"/><Relationship Id="rId76" Type="http://schemas.openxmlformats.org/officeDocument/2006/relationships/hyperlink" Target="https://pubmed.ncbi.nlm.nih.gov/19349265/" TargetMode="External"/><Relationship Id="rId79" Type="http://schemas.openxmlformats.org/officeDocument/2006/relationships/hyperlink" Target="https://www.ncbi.nlm.nih.gov/pmc/articles/PMC6917425/" TargetMode="External"/><Relationship Id="rId78" Type="http://schemas.openxmlformats.org/officeDocument/2006/relationships/hyperlink" Target="https://pubmed.ncbi.nlm.nih.gov/30059461/" TargetMode="External"/><Relationship Id="rId71" Type="http://schemas.openxmlformats.org/officeDocument/2006/relationships/hyperlink" Target="https://www.ncbi.nlm.nih.gov/pmc/articles/PMC4760664/" TargetMode="External"/><Relationship Id="rId70" Type="http://schemas.openxmlformats.org/officeDocument/2006/relationships/hyperlink" Target="https://pubmed.ncbi.nlm.nih.gov/26505085/" TargetMode="External"/><Relationship Id="rId138" Type="http://schemas.openxmlformats.org/officeDocument/2006/relationships/drawing" Target="../drawings/drawing5.xml"/><Relationship Id="rId137" Type="http://schemas.openxmlformats.org/officeDocument/2006/relationships/hyperlink" Target="https://www.ncbi.nlm.nih.gov/pmc/articles/PMC6464102/pdf/CD012527.pdf" TargetMode="External"/><Relationship Id="rId132" Type="http://schemas.openxmlformats.org/officeDocument/2006/relationships/hyperlink" Target="https://www.who.int/docs/default-source/coronaviruse/mental-health-considerations.pdf" TargetMode="External"/><Relationship Id="rId131" Type="http://schemas.openxmlformats.org/officeDocument/2006/relationships/hyperlink" Target="https://psycnet.apa.org/record/2007-11121-011" TargetMode="External"/><Relationship Id="rId130" Type="http://schemas.openxmlformats.org/officeDocument/2006/relationships/hyperlink" Target="https://pubmed.ncbi.nlm.nih.gov/22653834/" TargetMode="External"/><Relationship Id="rId136" Type="http://schemas.openxmlformats.org/officeDocument/2006/relationships/hyperlink" Target="https://pubmed.ncbi.nlm.nih.gov/25208943/" TargetMode="External"/><Relationship Id="rId135" Type="http://schemas.openxmlformats.org/officeDocument/2006/relationships/hyperlink" Target="https://www.frontiersin.org/articles/10.3389/fpsyg.2016.00600/full" TargetMode="External"/><Relationship Id="rId134" Type="http://schemas.openxmlformats.org/officeDocument/2006/relationships/hyperlink" Target="https://www.sciencedirect.com/science/article/pii/S2095771817300075" TargetMode="External"/><Relationship Id="rId133" Type="http://schemas.openxmlformats.org/officeDocument/2006/relationships/hyperlink" Target="https://interagencystandingcommittee.org/iasc-reference-group-mental-health-and-psychosocial-support-emergency-settings/interim-briefing" TargetMode="External"/><Relationship Id="rId62" Type="http://schemas.openxmlformats.org/officeDocument/2006/relationships/hyperlink" Target="https://www.annualreviews.org/doi/pdf/10.1146/annurev.psych.52.1.397?cookie" TargetMode="External"/><Relationship Id="rId61" Type="http://schemas.openxmlformats.org/officeDocument/2006/relationships/hyperlink" Target="https://www.ncbi.nlm.nih.gov/pmc/articles/PMC3125468/" TargetMode="External"/><Relationship Id="rId64" Type="http://schemas.openxmlformats.org/officeDocument/2006/relationships/hyperlink" Target="https://pubmed.ncbi.nlm.nih.gov/19906283/" TargetMode="External"/><Relationship Id="rId63" Type="http://schemas.openxmlformats.org/officeDocument/2006/relationships/hyperlink" Target="https://www.ncbi.nlm.nih.gov/pmc/articles/PMC7146593/pdf/aim-olf-M201236.pdf" TargetMode="External"/><Relationship Id="rId66" Type="http://schemas.openxmlformats.org/officeDocument/2006/relationships/hyperlink" Target="https://pubmed.ncbi.nlm.nih.gov/27573430/" TargetMode="External"/><Relationship Id="rId65" Type="http://schemas.openxmlformats.org/officeDocument/2006/relationships/hyperlink" Target="https://pubmed.ncbi.nlm.nih.gov/25208943/" TargetMode="External"/><Relationship Id="rId68" Type="http://schemas.openxmlformats.org/officeDocument/2006/relationships/hyperlink" Target="https://doi.org/10.1371/journal.pone.0158541" TargetMode="External"/><Relationship Id="rId67" Type="http://schemas.openxmlformats.org/officeDocument/2006/relationships/hyperlink" Target="https://journals.plos.org/plosone/article?id=10.1371/journal.pone.0158541" TargetMode="External"/><Relationship Id="rId60" Type="http://schemas.openxmlformats.org/officeDocument/2006/relationships/hyperlink" Target="https://www.tandfonline.com/doi/abs/10.1080/20786204.2013.10874418" TargetMode="External"/><Relationship Id="rId69" Type="http://schemas.openxmlformats.org/officeDocument/2006/relationships/hyperlink" Target="https://www.ncbi.nlm.nih.gov/pmc/articles/PMC7146593/pdf/aim-olf-M201236.pdf" TargetMode="External"/><Relationship Id="rId51" Type="http://schemas.openxmlformats.org/officeDocument/2006/relationships/hyperlink" Target="https://pubmed.ncbi.nlm.nih.gov/26598000/" TargetMode="External"/><Relationship Id="rId50" Type="http://schemas.openxmlformats.org/officeDocument/2006/relationships/hyperlink" Target="https://www.mdpi.com/2077-0383/9/4/1037" TargetMode="External"/><Relationship Id="rId53" Type="http://schemas.openxmlformats.org/officeDocument/2006/relationships/hyperlink" Target="https://www.sciencedirect.com/science/article/abs/pii/S0882596316302780" TargetMode="External"/><Relationship Id="rId52" Type="http://schemas.openxmlformats.org/officeDocument/2006/relationships/hyperlink" Target="https://pubmed.ncbi.nlm.nih.gov/30741919/" TargetMode="External"/><Relationship Id="rId55" Type="http://schemas.openxmlformats.org/officeDocument/2006/relationships/hyperlink" Target="https://link.springer.com/article/10.1007/s10597-020-00690-9" TargetMode="External"/><Relationship Id="rId54" Type="http://schemas.openxmlformats.org/officeDocument/2006/relationships/hyperlink" Target="https://pubmed.ncbi.nlm.nih.gov/28795775/" TargetMode="External"/><Relationship Id="rId57" Type="http://schemas.openxmlformats.org/officeDocument/2006/relationships/hyperlink" Target="https://pubmed.ncbi.nlm.nih.gov/24099234/" TargetMode="External"/><Relationship Id="rId56" Type="http://schemas.openxmlformats.org/officeDocument/2006/relationships/hyperlink" Target="https://www.sciencedirect.com/science/article/pii/S2352250X18301945" TargetMode="External"/><Relationship Id="rId59" Type="http://schemas.openxmlformats.org/officeDocument/2006/relationships/hyperlink" Target="https://academic.oup.com/heapol/article/31/5/551/2355444" TargetMode="External"/><Relationship Id="rId58" Type="http://schemas.openxmlformats.org/officeDocument/2006/relationships/hyperlink" Target="https://pubmed.ncbi.nlm.nih.gov/23409702/"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sheetData/>
  <mergeCells count="1">
    <mergeCell ref="A1:N12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120.22"/>
    <col customWidth="1" min="2" max="7" width="10.67"/>
    <col customWidth="1" min="8" max="26" width="10.56"/>
  </cols>
  <sheetData>
    <row r="1" ht="36.75" customHeight="1">
      <c r="A1" s="1"/>
      <c r="B1" s="1"/>
      <c r="C1" s="1"/>
      <c r="D1" s="1"/>
      <c r="E1" s="1"/>
      <c r="F1" s="1"/>
      <c r="G1" s="1"/>
      <c r="H1" s="1"/>
      <c r="I1" s="1"/>
      <c r="J1" s="1"/>
      <c r="K1" s="1"/>
      <c r="L1" s="1"/>
      <c r="M1" s="1"/>
      <c r="N1" s="1"/>
      <c r="O1" s="1"/>
      <c r="P1" s="1"/>
      <c r="Q1" s="1"/>
      <c r="R1" s="1"/>
      <c r="S1" s="1"/>
      <c r="T1" s="1"/>
      <c r="U1" s="1"/>
      <c r="V1" s="1"/>
      <c r="W1" s="1"/>
      <c r="X1" s="1"/>
      <c r="Y1" s="1"/>
      <c r="Z1" s="1"/>
    </row>
    <row r="2" ht="31.5" customHeight="1">
      <c r="A2" s="2" t="s">
        <v>0</v>
      </c>
      <c r="B2" s="3"/>
      <c r="C2" s="3"/>
      <c r="D2" s="3"/>
      <c r="E2" s="3"/>
      <c r="F2" s="3"/>
      <c r="G2" s="3"/>
      <c r="H2" s="3"/>
      <c r="I2" s="3"/>
      <c r="J2" s="3"/>
      <c r="K2" s="3"/>
      <c r="L2" s="3"/>
      <c r="M2" s="3"/>
      <c r="N2" s="3"/>
      <c r="O2" s="3"/>
      <c r="P2" s="3"/>
      <c r="Q2" s="3"/>
      <c r="R2" s="3"/>
      <c r="S2" s="3"/>
      <c r="T2" s="3"/>
      <c r="U2" s="3"/>
      <c r="V2" s="3"/>
      <c r="W2" s="3"/>
      <c r="X2" s="3"/>
      <c r="Y2" s="3"/>
      <c r="Z2" s="3"/>
    </row>
    <row r="3" ht="58.5" customHeight="1">
      <c r="A3" s="4" t="s">
        <v>1</v>
      </c>
      <c r="B3" s="5"/>
      <c r="C3" s="5"/>
      <c r="D3" s="5"/>
      <c r="E3" s="5"/>
      <c r="F3" s="5"/>
      <c r="G3" s="5"/>
      <c r="H3" s="5"/>
      <c r="I3" s="5"/>
      <c r="J3" s="5"/>
      <c r="K3" s="5"/>
      <c r="L3" s="5"/>
      <c r="M3" s="5"/>
      <c r="N3" s="5"/>
      <c r="O3" s="5"/>
      <c r="P3" s="5"/>
      <c r="Q3" s="5"/>
      <c r="R3" s="5"/>
      <c r="S3" s="5"/>
      <c r="T3" s="5"/>
      <c r="U3" s="5"/>
      <c r="V3" s="5"/>
      <c r="W3" s="5"/>
      <c r="X3" s="5"/>
      <c r="Y3" s="5"/>
      <c r="Z3" s="5"/>
    </row>
    <row r="4" ht="15.75" hidden="1" customHeight="1">
      <c r="A4" s="5"/>
      <c r="B4" s="5"/>
      <c r="C4" s="5"/>
      <c r="D4" s="5"/>
      <c r="E4" s="5"/>
      <c r="F4" s="5"/>
      <c r="G4" s="5"/>
      <c r="H4" s="5"/>
      <c r="I4" s="5"/>
      <c r="J4" s="5"/>
      <c r="K4" s="5"/>
      <c r="L4" s="5"/>
      <c r="M4" s="5"/>
      <c r="N4" s="5"/>
      <c r="O4" s="5"/>
      <c r="P4" s="5"/>
      <c r="Q4" s="5"/>
      <c r="R4" s="5"/>
      <c r="S4" s="5"/>
      <c r="T4" s="5"/>
      <c r="U4" s="5"/>
      <c r="V4" s="5"/>
      <c r="W4" s="5"/>
      <c r="X4" s="5"/>
      <c r="Y4" s="5"/>
      <c r="Z4" s="5"/>
    </row>
    <row r="5" ht="51.75" customHeight="1">
      <c r="A5" s="6" t="s">
        <v>2</v>
      </c>
      <c r="B5" s="5"/>
      <c r="C5" s="5"/>
      <c r="D5" s="5"/>
      <c r="E5" s="5"/>
      <c r="F5" s="5"/>
      <c r="G5" s="5"/>
      <c r="H5" s="5"/>
      <c r="I5" s="5"/>
      <c r="J5" s="5"/>
      <c r="K5" s="5"/>
      <c r="L5" s="5"/>
      <c r="M5" s="5"/>
      <c r="N5" s="5"/>
      <c r="O5" s="5"/>
      <c r="P5" s="5"/>
      <c r="Q5" s="5"/>
      <c r="R5" s="5"/>
      <c r="S5" s="5"/>
      <c r="T5" s="5"/>
      <c r="U5" s="5"/>
      <c r="V5" s="5"/>
      <c r="W5" s="5"/>
      <c r="X5" s="5"/>
      <c r="Y5" s="5"/>
      <c r="Z5" s="5"/>
    </row>
    <row r="6" ht="15.75" customHeight="1">
      <c r="A6" s="7"/>
      <c r="B6" s="5"/>
      <c r="C6" s="5"/>
      <c r="D6" s="5"/>
      <c r="E6" s="5"/>
      <c r="F6" s="5"/>
      <c r="G6" s="5"/>
      <c r="H6" s="5"/>
      <c r="I6" s="5"/>
      <c r="J6" s="5"/>
      <c r="K6" s="5"/>
      <c r="L6" s="5"/>
      <c r="M6" s="5"/>
      <c r="N6" s="5"/>
      <c r="O6" s="5"/>
      <c r="P6" s="5"/>
      <c r="Q6" s="5"/>
      <c r="R6" s="5"/>
      <c r="S6" s="5"/>
      <c r="T6" s="5"/>
      <c r="U6" s="5"/>
      <c r="V6" s="5"/>
      <c r="W6" s="5"/>
      <c r="X6" s="5"/>
      <c r="Y6" s="5"/>
      <c r="Z6" s="5"/>
    </row>
    <row r="7" ht="15.75" customHeight="1">
      <c r="A7" s="8" t="s">
        <v>3</v>
      </c>
      <c r="B7" s="5"/>
      <c r="C7" s="5"/>
      <c r="D7" s="5"/>
      <c r="E7" s="5"/>
      <c r="F7" s="5"/>
      <c r="G7" s="5"/>
      <c r="H7" s="5"/>
      <c r="I7" s="5"/>
      <c r="J7" s="5"/>
      <c r="K7" s="5"/>
      <c r="L7" s="5"/>
      <c r="M7" s="5"/>
      <c r="N7" s="5"/>
      <c r="O7" s="5"/>
      <c r="P7" s="5"/>
      <c r="Q7" s="5"/>
      <c r="R7" s="5"/>
      <c r="S7" s="5"/>
      <c r="T7" s="5"/>
      <c r="U7" s="5"/>
      <c r="V7" s="5"/>
      <c r="W7" s="5"/>
      <c r="X7" s="5"/>
      <c r="Y7" s="5"/>
      <c r="Z7" s="5"/>
    </row>
    <row r="8" ht="15.75" customHeight="1">
      <c r="A8" s="9" t="s">
        <v>4</v>
      </c>
      <c r="B8" s="10"/>
      <c r="C8" s="10"/>
      <c r="D8" s="10"/>
      <c r="E8" s="10"/>
      <c r="F8" s="10"/>
      <c r="G8" s="10"/>
      <c r="H8" s="10"/>
      <c r="I8" s="10"/>
      <c r="J8" s="10"/>
      <c r="K8" s="10"/>
      <c r="L8" s="10"/>
      <c r="M8" s="10"/>
      <c r="N8" s="10"/>
      <c r="O8" s="10"/>
      <c r="P8" s="10"/>
      <c r="Q8" s="10"/>
      <c r="R8" s="10"/>
      <c r="S8" s="10"/>
      <c r="T8" s="10"/>
      <c r="U8" s="10"/>
      <c r="V8" s="10"/>
      <c r="W8" s="10"/>
      <c r="X8" s="10"/>
      <c r="Y8" s="10"/>
      <c r="Z8" s="10"/>
    </row>
    <row r="9" ht="15.75" customHeight="1">
      <c r="A9" s="9" t="s">
        <v>5</v>
      </c>
      <c r="B9" s="10"/>
      <c r="C9" s="10"/>
      <c r="D9" s="10"/>
      <c r="E9" s="10"/>
      <c r="F9" s="10"/>
      <c r="G9" s="10"/>
      <c r="H9" s="10"/>
      <c r="I9" s="10"/>
      <c r="J9" s="10"/>
      <c r="K9" s="10"/>
      <c r="L9" s="10"/>
      <c r="M9" s="10"/>
      <c r="N9" s="10"/>
      <c r="O9" s="10"/>
      <c r="P9" s="10"/>
      <c r="Q9" s="10"/>
      <c r="R9" s="10"/>
      <c r="S9" s="10"/>
      <c r="T9" s="10"/>
      <c r="U9" s="10"/>
      <c r="V9" s="10"/>
      <c r="W9" s="10"/>
      <c r="X9" s="10"/>
      <c r="Y9" s="10"/>
      <c r="Z9" s="10"/>
    </row>
    <row r="10" ht="15.75" customHeight="1">
      <c r="A10" s="9"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ht="15.75" customHeight="1">
      <c r="A11" s="5"/>
      <c r="B11" s="5"/>
      <c r="C11" s="5"/>
      <c r="D11" s="5"/>
      <c r="E11" s="5"/>
      <c r="F11" s="5"/>
      <c r="G11" s="5"/>
      <c r="H11" s="5"/>
      <c r="I11" s="5"/>
      <c r="J11" s="5"/>
      <c r="K11" s="5"/>
      <c r="L11" s="5"/>
      <c r="M11" s="5"/>
      <c r="N11" s="5"/>
      <c r="O11" s="5"/>
      <c r="P11" s="5"/>
      <c r="Q11" s="5"/>
      <c r="R11" s="5"/>
      <c r="S11" s="5"/>
      <c r="T11" s="5"/>
      <c r="U11" s="5"/>
      <c r="V11" s="5"/>
      <c r="W11" s="5"/>
      <c r="X11" s="5"/>
      <c r="Y11" s="5"/>
      <c r="Z11" s="5"/>
    </row>
    <row r="12" ht="15.75" customHeight="1">
      <c r="A12" s="5"/>
      <c r="B12" s="5"/>
      <c r="C12" s="5"/>
      <c r="D12" s="5"/>
      <c r="E12" s="5"/>
      <c r="F12" s="5"/>
      <c r="G12" s="5"/>
      <c r="H12" s="5"/>
      <c r="I12" s="5"/>
      <c r="J12" s="5"/>
      <c r="K12" s="5"/>
      <c r="L12" s="5"/>
      <c r="M12" s="5"/>
      <c r="N12" s="5"/>
      <c r="O12" s="5"/>
      <c r="P12" s="5"/>
      <c r="Q12" s="5"/>
      <c r="R12" s="5"/>
      <c r="S12" s="5"/>
      <c r="T12" s="5"/>
      <c r="U12" s="5"/>
      <c r="V12" s="5"/>
      <c r="W12" s="5"/>
      <c r="X12" s="5"/>
      <c r="Y12" s="5"/>
      <c r="Z12" s="5"/>
    </row>
    <row r="13" ht="15.75" customHeight="1">
      <c r="A13" s="5"/>
      <c r="B13" s="5"/>
      <c r="C13" s="5"/>
      <c r="D13" s="5"/>
      <c r="E13" s="5"/>
      <c r="F13" s="5"/>
      <c r="G13" s="5"/>
      <c r="H13" s="5"/>
      <c r="I13" s="5"/>
      <c r="J13" s="5"/>
      <c r="K13" s="5"/>
      <c r="L13" s="5"/>
      <c r="M13" s="5"/>
      <c r="N13" s="5"/>
      <c r="O13" s="5"/>
      <c r="P13" s="5"/>
      <c r="Q13" s="5"/>
      <c r="R13" s="5"/>
      <c r="S13" s="5"/>
      <c r="T13" s="5"/>
      <c r="U13" s="5"/>
      <c r="V13" s="5"/>
      <c r="W13" s="5"/>
      <c r="X13" s="5"/>
      <c r="Y13" s="5"/>
      <c r="Z13" s="5"/>
    </row>
    <row r="14" ht="15.75" customHeight="1">
      <c r="A14" s="11"/>
      <c r="B14" s="5"/>
      <c r="C14" s="5"/>
      <c r="D14" s="5"/>
      <c r="E14" s="5"/>
      <c r="F14" s="5"/>
      <c r="G14" s="5"/>
      <c r="H14" s="5"/>
      <c r="I14" s="5"/>
      <c r="J14" s="5"/>
      <c r="K14" s="5"/>
      <c r="L14" s="5"/>
      <c r="M14" s="5"/>
      <c r="N14" s="5"/>
      <c r="O14" s="5"/>
      <c r="P14" s="5"/>
      <c r="Q14" s="5"/>
      <c r="R14" s="5"/>
      <c r="S14" s="5"/>
      <c r="T14" s="5"/>
      <c r="U14" s="5"/>
      <c r="V14" s="5"/>
      <c r="W14" s="5"/>
      <c r="X14" s="5"/>
      <c r="Y14" s="5"/>
      <c r="Z14" s="5"/>
    </row>
  </sheetData>
  <hyperlinks>
    <hyperlink display="I. Distribution of Evidence" location="Distribution of Evidence!A1" ref="A8"/>
    <hyperlink display="II. The Center for Health Worker Innovation's Resilience Framework " location="Resilience Framework!A1" ref="A9"/>
    <hyperlink display="III. Evidence Library " location="Evidence Library!A1" ref="A10"/>
  </hyperlink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0.33"/>
    <col customWidth="1" min="2" max="2" width="24.44"/>
    <col customWidth="1" min="3" max="3" width="17.89"/>
    <col customWidth="1" min="4" max="26" width="8.67"/>
  </cols>
  <sheetData>
    <row r="1" ht="30.75" customHeight="1">
      <c r="A1" s="12"/>
      <c r="B1" s="13"/>
      <c r="C1" s="14"/>
      <c r="D1" s="12"/>
      <c r="E1" s="12"/>
      <c r="F1" s="12"/>
      <c r="G1" s="12"/>
      <c r="H1" s="12"/>
      <c r="I1" s="12"/>
      <c r="J1" s="12"/>
      <c r="K1" s="12"/>
      <c r="L1" s="12"/>
      <c r="M1" s="12"/>
      <c r="N1" s="12"/>
      <c r="O1" s="12"/>
      <c r="P1" s="12"/>
      <c r="Q1" s="12"/>
      <c r="R1" s="12"/>
      <c r="S1" s="12"/>
      <c r="T1" s="12"/>
      <c r="U1" s="12"/>
      <c r="V1" s="12"/>
      <c r="W1" s="12"/>
      <c r="X1" s="12"/>
      <c r="Y1" s="12"/>
      <c r="Z1" s="12"/>
    </row>
    <row r="2">
      <c r="A2" s="15" t="s">
        <v>7</v>
      </c>
      <c r="B2" s="16"/>
      <c r="C2" s="16"/>
      <c r="D2" s="16"/>
      <c r="E2" s="16"/>
      <c r="F2" s="17"/>
      <c r="G2" s="18"/>
      <c r="H2" s="18"/>
      <c r="I2" s="18"/>
      <c r="J2" s="18"/>
      <c r="K2" s="18"/>
      <c r="L2" s="18"/>
      <c r="M2" s="18"/>
      <c r="N2" s="18"/>
      <c r="O2" s="18"/>
      <c r="P2" s="18"/>
      <c r="Q2" s="18"/>
      <c r="R2" s="18"/>
      <c r="S2" s="18"/>
      <c r="T2" s="18"/>
      <c r="U2" s="18"/>
      <c r="V2" s="18"/>
      <c r="W2" s="18"/>
      <c r="X2" s="18"/>
      <c r="Y2" s="18"/>
      <c r="Z2" s="18"/>
    </row>
    <row r="3" ht="19.5" customHeight="1">
      <c r="A3" s="19" t="s">
        <v>8</v>
      </c>
      <c r="B3" s="19" t="s">
        <v>9</v>
      </c>
      <c r="C3" s="19" t="s">
        <v>10</v>
      </c>
      <c r="D3" s="19"/>
      <c r="E3" s="20"/>
      <c r="F3" s="20"/>
      <c r="G3" s="20"/>
      <c r="H3" s="20"/>
      <c r="I3" s="20"/>
      <c r="J3" s="20"/>
      <c r="K3" s="20"/>
      <c r="L3" s="20"/>
      <c r="M3" s="20"/>
      <c r="N3" s="20"/>
      <c r="O3" s="20"/>
      <c r="P3" s="20"/>
      <c r="Q3" s="20"/>
      <c r="R3" s="20"/>
      <c r="S3" s="20"/>
      <c r="T3" s="20"/>
      <c r="U3" s="20"/>
      <c r="V3" s="20"/>
      <c r="W3" s="20"/>
      <c r="X3" s="20"/>
      <c r="Y3" s="20"/>
      <c r="Z3" s="20"/>
    </row>
    <row r="4" ht="15.75" customHeight="1">
      <c r="A4" s="21" t="s">
        <v>11</v>
      </c>
      <c r="B4" s="21">
        <v>1.0</v>
      </c>
      <c r="C4" s="22">
        <f t="shared" ref="C4:C29" si="1">B4/$B$31*100</f>
        <v>1.315789474</v>
      </c>
      <c r="D4" s="23"/>
      <c r="E4" s="24"/>
      <c r="F4" s="24"/>
      <c r="G4" s="24"/>
      <c r="H4" s="24"/>
      <c r="I4" s="24"/>
      <c r="J4" s="24"/>
      <c r="K4" s="24"/>
      <c r="L4" s="24"/>
      <c r="M4" s="24"/>
      <c r="N4" s="24"/>
      <c r="O4" s="24"/>
      <c r="P4" s="24"/>
      <c r="Q4" s="24"/>
      <c r="R4" s="24"/>
      <c r="S4" s="24"/>
      <c r="T4" s="24"/>
      <c r="U4" s="24"/>
      <c r="V4" s="24"/>
      <c r="W4" s="24"/>
      <c r="X4" s="24"/>
      <c r="Y4" s="24"/>
      <c r="Z4" s="24"/>
    </row>
    <row r="5" ht="15.75" customHeight="1">
      <c r="A5" s="25" t="s">
        <v>12</v>
      </c>
      <c r="B5" s="25">
        <v>8.0</v>
      </c>
      <c r="C5" s="22">
        <f t="shared" si="1"/>
        <v>10.52631579</v>
      </c>
      <c r="D5" s="26"/>
      <c r="E5" s="27"/>
      <c r="F5" s="27"/>
      <c r="G5" s="27"/>
      <c r="H5" s="27"/>
      <c r="I5" s="27"/>
      <c r="J5" s="27"/>
      <c r="K5" s="27"/>
      <c r="L5" s="27"/>
      <c r="M5" s="27"/>
      <c r="N5" s="27"/>
      <c r="O5" s="27"/>
      <c r="P5" s="27"/>
      <c r="Q5" s="27"/>
      <c r="R5" s="27"/>
      <c r="S5" s="27"/>
      <c r="T5" s="27"/>
      <c r="U5" s="27"/>
      <c r="V5" s="27"/>
      <c r="W5" s="27"/>
      <c r="X5" s="27"/>
      <c r="Y5" s="27"/>
      <c r="Z5" s="27"/>
    </row>
    <row r="6" ht="15.75" customHeight="1">
      <c r="A6" s="21" t="s">
        <v>13</v>
      </c>
      <c r="B6" s="21">
        <v>1.5</v>
      </c>
      <c r="C6" s="22">
        <f t="shared" si="1"/>
        <v>1.973684211</v>
      </c>
      <c r="D6" s="23"/>
      <c r="E6" s="24"/>
      <c r="F6" s="24"/>
      <c r="G6" s="24"/>
      <c r="H6" s="24"/>
      <c r="I6" s="24"/>
      <c r="J6" s="24"/>
      <c r="K6" s="24"/>
      <c r="L6" s="24"/>
      <c r="M6" s="24"/>
      <c r="N6" s="24"/>
      <c r="O6" s="24"/>
      <c r="P6" s="24"/>
      <c r="Q6" s="24"/>
      <c r="R6" s="24"/>
      <c r="S6" s="24"/>
      <c r="T6" s="24"/>
      <c r="U6" s="24"/>
      <c r="V6" s="24"/>
      <c r="W6" s="24"/>
      <c r="X6" s="24"/>
      <c r="Y6" s="24"/>
      <c r="Z6" s="24"/>
    </row>
    <row r="7" ht="15.75" customHeight="1">
      <c r="A7" s="21" t="s">
        <v>14</v>
      </c>
      <c r="B7" s="21">
        <v>3.0</v>
      </c>
      <c r="C7" s="22">
        <f t="shared" si="1"/>
        <v>3.947368421</v>
      </c>
      <c r="D7" s="23"/>
      <c r="E7" s="24"/>
      <c r="F7" s="24"/>
      <c r="G7" s="24"/>
      <c r="H7" s="24"/>
      <c r="I7" s="24"/>
      <c r="J7" s="24"/>
      <c r="K7" s="24"/>
      <c r="L7" s="24"/>
      <c r="M7" s="24"/>
      <c r="N7" s="24"/>
      <c r="O7" s="24"/>
      <c r="P7" s="24"/>
      <c r="Q7" s="24"/>
      <c r="R7" s="24"/>
      <c r="S7" s="24"/>
      <c r="T7" s="24"/>
      <c r="U7" s="24"/>
      <c r="V7" s="24"/>
      <c r="W7" s="24"/>
      <c r="X7" s="24"/>
      <c r="Y7" s="24"/>
      <c r="Z7" s="24"/>
    </row>
    <row r="8" ht="15.75" customHeight="1">
      <c r="A8" s="21" t="s">
        <v>15</v>
      </c>
      <c r="B8" s="21">
        <v>1.0</v>
      </c>
      <c r="C8" s="22">
        <f t="shared" si="1"/>
        <v>1.315789474</v>
      </c>
      <c r="D8" s="23"/>
      <c r="E8" s="24"/>
      <c r="F8" s="24"/>
      <c r="G8" s="24"/>
      <c r="H8" s="24"/>
      <c r="I8" s="24"/>
      <c r="J8" s="24"/>
      <c r="K8" s="24"/>
      <c r="L8" s="24"/>
      <c r="M8" s="24"/>
      <c r="N8" s="24"/>
      <c r="O8" s="24"/>
      <c r="P8" s="24"/>
      <c r="Q8" s="24"/>
      <c r="R8" s="24"/>
      <c r="S8" s="24"/>
      <c r="T8" s="24"/>
      <c r="U8" s="24"/>
      <c r="V8" s="24"/>
      <c r="W8" s="24"/>
      <c r="X8" s="24"/>
      <c r="Y8" s="24"/>
      <c r="Z8" s="24"/>
    </row>
    <row r="9" ht="15.75" customHeight="1">
      <c r="A9" s="21" t="s">
        <v>16</v>
      </c>
      <c r="B9" s="21">
        <v>1.25</v>
      </c>
      <c r="C9" s="22">
        <f t="shared" si="1"/>
        <v>1.644736842</v>
      </c>
      <c r="D9" s="23"/>
      <c r="E9" s="24"/>
      <c r="F9" s="24"/>
      <c r="G9" s="24"/>
      <c r="H9" s="24"/>
      <c r="I9" s="24"/>
      <c r="J9" s="24"/>
      <c r="K9" s="24"/>
      <c r="L9" s="24"/>
      <c r="M9" s="24"/>
      <c r="N9" s="24"/>
      <c r="O9" s="24"/>
      <c r="P9" s="24"/>
      <c r="Q9" s="24"/>
      <c r="R9" s="24"/>
      <c r="S9" s="24"/>
      <c r="T9" s="24"/>
      <c r="U9" s="24"/>
      <c r="V9" s="24"/>
      <c r="W9" s="24"/>
      <c r="X9" s="24"/>
      <c r="Y9" s="24"/>
      <c r="Z9" s="24"/>
    </row>
    <row r="10" ht="15.75" customHeight="1">
      <c r="A10" s="21" t="s">
        <v>17</v>
      </c>
      <c r="B10" s="21">
        <v>1.0</v>
      </c>
      <c r="C10" s="22">
        <f t="shared" si="1"/>
        <v>1.315789474</v>
      </c>
      <c r="D10" s="23"/>
      <c r="E10" s="24"/>
      <c r="F10" s="24"/>
      <c r="G10" s="24"/>
      <c r="H10" s="24"/>
      <c r="I10" s="24"/>
      <c r="J10" s="24"/>
      <c r="K10" s="24"/>
      <c r="L10" s="24"/>
      <c r="M10" s="24"/>
      <c r="N10" s="24"/>
      <c r="O10" s="24"/>
      <c r="P10" s="24"/>
      <c r="Q10" s="24"/>
      <c r="R10" s="24"/>
      <c r="S10" s="24"/>
      <c r="T10" s="24"/>
      <c r="U10" s="24"/>
      <c r="V10" s="24"/>
      <c r="W10" s="24"/>
      <c r="X10" s="24"/>
      <c r="Y10" s="24"/>
      <c r="Z10" s="24"/>
    </row>
    <row r="11" ht="15.75" customHeight="1">
      <c r="A11" s="21" t="s">
        <v>18</v>
      </c>
      <c r="B11" s="21">
        <v>1.0</v>
      </c>
      <c r="C11" s="22">
        <f t="shared" si="1"/>
        <v>1.315789474</v>
      </c>
      <c r="D11" s="23"/>
      <c r="E11" s="24"/>
      <c r="F11" s="24"/>
      <c r="G11" s="24"/>
      <c r="H11" s="24"/>
      <c r="I11" s="24"/>
      <c r="J11" s="24"/>
      <c r="K11" s="24"/>
      <c r="L11" s="24"/>
      <c r="M11" s="24"/>
      <c r="N11" s="24"/>
      <c r="O11" s="24"/>
      <c r="P11" s="24"/>
      <c r="Q11" s="24"/>
      <c r="R11" s="24"/>
      <c r="S11" s="24"/>
      <c r="T11" s="24"/>
      <c r="U11" s="24"/>
      <c r="V11" s="24"/>
      <c r="W11" s="24"/>
      <c r="X11" s="24"/>
      <c r="Y11" s="24"/>
      <c r="Z11" s="24"/>
    </row>
    <row r="12" ht="15.75" customHeight="1">
      <c r="A12" s="21" t="s">
        <v>19</v>
      </c>
      <c r="B12" s="21">
        <v>1.0</v>
      </c>
      <c r="C12" s="22">
        <f t="shared" si="1"/>
        <v>1.315789474</v>
      </c>
      <c r="D12" s="23"/>
      <c r="E12" s="24"/>
      <c r="F12" s="24"/>
      <c r="G12" s="24"/>
      <c r="H12" s="24"/>
      <c r="I12" s="24"/>
      <c r="J12" s="24"/>
      <c r="K12" s="24"/>
      <c r="L12" s="24"/>
      <c r="M12" s="24"/>
      <c r="N12" s="24"/>
      <c r="O12" s="24"/>
      <c r="P12" s="24"/>
      <c r="Q12" s="24"/>
      <c r="R12" s="24"/>
      <c r="S12" s="24"/>
      <c r="T12" s="24"/>
      <c r="U12" s="24"/>
      <c r="V12" s="24"/>
      <c r="W12" s="24"/>
      <c r="X12" s="24"/>
      <c r="Y12" s="24"/>
      <c r="Z12" s="24"/>
    </row>
    <row r="13" ht="15.75" customHeight="1">
      <c r="A13" s="21" t="s">
        <v>20</v>
      </c>
      <c r="B13" s="21">
        <v>2.0</v>
      </c>
      <c r="C13" s="22">
        <f t="shared" si="1"/>
        <v>2.631578947</v>
      </c>
      <c r="D13" s="23"/>
      <c r="E13" s="24"/>
      <c r="F13" s="24"/>
      <c r="G13" s="24"/>
      <c r="H13" s="24"/>
      <c r="I13" s="24"/>
      <c r="J13" s="24"/>
      <c r="K13" s="24"/>
      <c r="L13" s="24"/>
      <c r="M13" s="24"/>
      <c r="N13" s="24"/>
      <c r="O13" s="24"/>
      <c r="P13" s="24"/>
      <c r="Q13" s="24"/>
      <c r="R13" s="24"/>
      <c r="S13" s="24"/>
      <c r="T13" s="24"/>
      <c r="U13" s="24"/>
      <c r="V13" s="24"/>
      <c r="W13" s="24"/>
      <c r="X13" s="24"/>
      <c r="Y13" s="24"/>
      <c r="Z13" s="24"/>
    </row>
    <row r="14" ht="15.75" customHeight="1">
      <c r="A14" s="21" t="s">
        <v>21</v>
      </c>
      <c r="B14" s="21">
        <v>3.0</v>
      </c>
      <c r="C14" s="22">
        <f t="shared" si="1"/>
        <v>3.947368421</v>
      </c>
      <c r="D14" s="23"/>
      <c r="E14" s="24"/>
      <c r="F14" s="24"/>
      <c r="G14" s="24"/>
      <c r="H14" s="24"/>
      <c r="I14" s="24"/>
      <c r="J14" s="24"/>
      <c r="K14" s="24"/>
      <c r="L14" s="24"/>
      <c r="M14" s="24"/>
      <c r="N14" s="24"/>
      <c r="O14" s="24"/>
      <c r="P14" s="24"/>
      <c r="Q14" s="24"/>
      <c r="R14" s="24"/>
      <c r="S14" s="24"/>
      <c r="T14" s="24"/>
      <c r="U14" s="24"/>
      <c r="V14" s="24"/>
      <c r="W14" s="24"/>
      <c r="X14" s="24"/>
      <c r="Y14" s="24"/>
      <c r="Z14" s="24"/>
    </row>
    <row r="15" ht="15.75" customHeight="1">
      <c r="A15" s="21" t="s">
        <v>22</v>
      </c>
      <c r="B15" s="21">
        <v>1.0</v>
      </c>
      <c r="C15" s="22">
        <f t="shared" si="1"/>
        <v>1.315789474</v>
      </c>
      <c r="D15" s="23"/>
      <c r="E15" s="24"/>
      <c r="F15" s="24"/>
      <c r="G15" s="24"/>
      <c r="H15" s="24"/>
      <c r="I15" s="24"/>
      <c r="J15" s="24"/>
      <c r="K15" s="24"/>
      <c r="L15" s="24"/>
      <c r="M15" s="24"/>
      <c r="N15" s="24"/>
      <c r="O15" s="24"/>
      <c r="P15" s="24"/>
      <c r="Q15" s="24"/>
      <c r="R15" s="24"/>
      <c r="S15" s="24"/>
      <c r="T15" s="24"/>
      <c r="U15" s="24"/>
      <c r="V15" s="24"/>
      <c r="W15" s="24"/>
      <c r="X15" s="24"/>
      <c r="Y15" s="24"/>
      <c r="Z15" s="24"/>
    </row>
    <row r="16" ht="15.75" customHeight="1">
      <c r="A16" s="21" t="s">
        <v>23</v>
      </c>
      <c r="B16" s="21">
        <v>2.0</v>
      </c>
      <c r="C16" s="22">
        <f t="shared" si="1"/>
        <v>2.631578947</v>
      </c>
      <c r="D16" s="23"/>
      <c r="E16" s="24"/>
      <c r="F16" s="24"/>
      <c r="G16" s="24"/>
      <c r="H16" s="24"/>
      <c r="I16" s="24"/>
      <c r="J16" s="24"/>
      <c r="K16" s="24"/>
      <c r="L16" s="24"/>
      <c r="M16" s="24"/>
      <c r="N16" s="24"/>
      <c r="O16" s="24"/>
      <c r="P16" s="24"/>
      <c r="Q16" s="24"/>
      <c r="R16" s="24"/>
      <c r="S16" s="24"/>
      <c r="T16" s="24"/>
      <c r="U16" s="24"/>
      <c r="V16" s="24"/>
      <c r="W16" s="24"/>
      <c r="X16" s="24"/>
      <c r="Y16" s="24"/>
      <c r="Z16" s="24"/>
    </row>
    <row r="17" ht="15.75" customHeight="1">
      <c r="A17" s="21" t="s">
        <v>24</v>
      </c>
      <c r="B17" s="21">
        <v>1.25</v>
      </c>
      <c r="C17" s="22">
        <f t="shared" si="1"/>
        <v>1.644736842</v>
      </c>
      <c r="D17" s="23"/>
      <c r="E17" s="24"/>
      <c r="F17" s="24"/>
      <c r="G17" s="24"/>
      <c r="H17" s="24"/>
      <c r="I17" s="24"/>
      <c r="J17" s="24"/>
      <c r="K17" s="24"/>
      <c r="L17" s="24"/>
      <c r="M17" s="24"/>
      <c r="N17" s="24"/>
      <c r="O17" s="24"/>
      <c r="P17" s="24"/>
      <c r="Q17" s="24"/>
      <c r="R17" s="24"/>
      <c r="S17" s="24"/>
      <c r="T17" s="24"/>
      <c r="U17" s="24"/>
      <c r="V17" s="24"/>
      <c r="W17" s="24"/>
      <c r="X17" s="24"/>
      <c r="Y17" s="24"/>
      <c r="Z17" s="24"/>
    </row>
    <row r="18" ht="15.75" customHeight="1">
      <c r="A18" s="21" t="s">
        <v>25</v>
      </c>
      <c r="B18" s="21">
        <v>1.0</v>
      </c>
      <c r="C18" s="22">
        <f t="shared" si="1"/>
        <v>1.315789474</v>
      </c>
      <c r="D18" s="23"/>
      <c r="E18" s="24"/>
      <c r="F18" s="24"/>
      <c r="G18" s="24"/>
      <c r="H18" s="24"/>
      <c r="I18" s="24"/>
      <c r="J18" s="24"/>
      <c r="K18" s="24"/>
      <c r="L18" s="24"/>
      <c r="M18" s="24"/>
      <c r="N18" s="24"/>
      <c r="O18" s="24"/>
      <c r="P18" s="24"/>
      <c r="Q18" s="24"/>
      <c r="R18" s="24"/>
      <c r="S18" s="24"/>
      <c r="T18" s="24"/>
      <c r="U18" s="24"/>
      <c r="V18" s="24"/>
      <c r="W18" s="24"/>
      <c r="X18" s="24"/>
      <c r="Y18" s="24"/>
      <c r="Z18" s="24"/>
    </row>
    <row r="19" ht="15.75" customHeight="1">
      <c r="A19" s="21" t="s">
        <v>26</v>
      </c>
      <c r="B19" s="21">
        <v>1.0</v>
      </c>
      <c r="C19" s="22">
        <f t="shared" si="1"/>
        <v>1.315789474</v>
      </c>
      <c r="D19" s="23"/>
      <c r="E19" s="24"/>
      <c r="F19" s="24"/>
      <c r="G19" s="24"/>
      <c r="H19" s="24"/>
      <c r="I19" s="24"/>
      <c r="J19" s="24"/>
      <c r="K19" s="24"/>
      <c r="L19" s="24"/>
      <c r="M19" s="24"/>
      <c r="N19" s="24"/>
      <c r="O19" s="24"/>
      <c r="P19" s="24"/>
      <c r="Q19" s="24"/>
      <c r="R19" s="24"/>
      <c r="S19" s="24"/>
      <c r="T19" s="24"/>
      <c r="U19" s="24"/>
      <c r="V19" s="24"/>
      <c r="W19" s="24"/>
      <c r="X19" s="24"/>
      <c r="Y19" s="24"/>
      <c r="Z19" s="24"/>
    </row>
    <row r="20" ht="15.75" customHeight="1">
      <c r="A20" s="21" t="s">
        <v>27</v>
      </c>
      <c r="B20" s="21">
        <v>1.0</v>
      </c>
      <c r="C20" s="22">
        <f t="shared" si="1"/>
        <v>1.315789474</v>
      </c>
      <c r="D20" s="23"/>
      <c r="E20" s="24"/>
      <c r="F20" s="24"/>
      <c r="G20" s="24"/>
      <c r="H20" s="24"/>
      <c r="I20" s="24"/>
      <c r="J20" s="24"/>
      <c r="K20" s="24"/>
      <c r="L20" s="24"/>
      <c r="M20" s="24"/>
      <c r="N20" s="24"/>
      <c r="O20" s="24"/>
      <c r="P20" s="24"/>
      <c r="Q20" s="24"/>
      <c r="R20" s="24"/>
      <c r="S20" s="24"/>
      <c r="T20" s="24"/>
      <c r="U20" s="24"/>
      <c r="V20" s="24"/>
      <c r="W20" s="24"/>
      <c r="X20" s="24"/>
      <c r="Y20" s="24"/>
      <c r="Z20" s="24"/>
    </row>
    <row r="21" ht="15.75" customHeight="1">
      <c r="A21" s="21" t="s">
        <v>28</v>
      </c>
      <c r="B21" s="21">
        <v>1.0</v>
      </c>
      <c r="C21" s="22">
        <f t="shared" si="1"/>
        <v>1.315789474</v>
      </c>
      <c r="D21" s="23"/>
      <c r="E21" s="24"/>
      <c r="F21" s="24"/>
      <c r="G21" s="24"/>
      <c r="H21" s="24"/>
      <c r="I21" s="24"/>
      <c r="J21" s="24"/>
      <c r="K21" s="24"/>
      <c r="L21" s="24"/>
      <c r="M21" s="24"/>
      <c r="N21" s="24"/>
      <c r="O21" s="24"/>
      <c r="P21" s="24"/>
      <c r="Q21" s="24"/>
      <c r="R21" s="24"/>
      <c r="S21" s="24"/>
      <c r="T21" s="24"/>
      <c r="U21" s="24"/>
      <c r="V21" s="24"/>
      <c r="W21" s="24"/>
      <c r="X21" s="24"/>
      <c r="Y21" s="24"/>
      <c r="Z21" s="24"/>
    </row>
    <row r="22" ht="15.75" customHeight="1">
      <c r="A22" s="21" t="s">
        <v>29</v>
      </c>
      <c r="B22" s="21">
        <v>1.0</v>
      </c>
      <c r="C22" s="22">
        <f t="shared" si="1"/>
        <v>1.315789474</v>
      </c>
      <c r="D22" s="23"/>
      <c r="E22" s="24"/>
      <c r="F22" s="24"/>
      <c r="G22" s="24"/>
      <c r="H22" s="24"/>
      <c r="I22" s="24"/>
      <c r="J22" s="24"/>
      <c r="K22" s="24"/>
      <c r="L22" s="24"/>
      <c r="M22" s="24"/>
      <c r="N22" s="24"/>
      <c r="O22" s="24"/>
      <c r="P22" s="24"/>
      <c r="Q22" s="24"/>
      <c r="R22" s="24"/>
      <c r="S22" s="24"/>
      <c r="T22" s="24"/>
      <c r="U22" s="24"/>
      <c r="V22" s="24"/>
      <c r="W22" s="24"/>
      <c r="X22" s="24"/>
      <c r="Y22" s="24"/>
      <c r="Z22" s="24"/>
    </row>
    <row r="23" ht="15.75" customHeight="1">
      <c r="A23" s="21" t="s">
        <v>30</v>
      </c>
      <c r="B23" s="21">
        <v>7.0</v>
      </c>
      <c r="C23" s="22">
        <f t="shared" si="1"/>
        <v>9.210526316</v>
      </c>
      <c r="D23" s="23"/>
      <c r="E23" s="24"/>
      <c r="F23" s="24"/>
      <c r="G23" s="24"/>
      <c r="H23" s="24"/>
      <c r="I23" s="24"/>
      <c r="J23" s="24"/>
      <c r="K23" s="24"/>
      <c r="L23" s="24"/>
      <c r="M23" s="24"/>
      <c r="N23" s="24"/>
      <c r="O23" s="24"/>
      <c r="P23" s="24"/>
      <c r="Q23" s="24"/>
      <c r="R23" s="24"/>
      <c r="S23" s="24"/>
      <c r="T23" s="24"/>
      <c r="U23" s="24"/>
      <c r="V23" s="24"/>
      <c r="W23" s="24"/>
      <c r="X23" s="24"/>
      <c r="Y23" s="24"/>
      <c r="Z23" s="24"/>
    </row>
    <row r="24" ht="15.75" customHeight="1">
      <c r="A24" s="21" t="s">
        <v>31</v>
      </c>
      <c r="B24" s="21">
        <v>1.0</v>
      </c>
      <c r="C24" s="22">
        <f t="shared" si="1"/>
        <v>1.315789474</v>
      </c>
      <c r="D24" s="23"/>
      <c r="E24" s="24"/>
      <c r="F24" s="24"/>
      <c r="G24" s="24"/>
      <c r="H24" s="24"/>
      <c r="I24" s="24"/>
      <c r="J24" s="24"/>
      <c r="K24" s="24"/>
      <c r="L24" s="24"/>
      <c r="M24" s="24"/>
      <c r="N24" s="24"/>
      <c r="O24" s="24"/>
      <c r="P24" s="24"/>
      <c r="Q24" s="24"/>
      <c r="R24" s="24"/>
      <c r="S24" s="24"/>
      <c r="T24" s="24"/>
      <c r="U24" s="24"/>
      <c r="V24" s="24"/>
      <c r="W24" s="24"/>
      <c r="X24" s="24"/>
      <c r="Y24" s="24"/>
      <c r="Z24" s="24"/>
    </row>
    <row r="25" ht="15.75" customHeight="1">
      <c r="A25" s="21" t="s">
        <v>32</v>
      </c>
      <c r="B25" s="21">
        <v>1.25</v>
      </c>
      <c r="C25" s="22">
        <f t="shared" si="1"/>
        <v>1.644736842</v>
      </c>
      <c r="D25" s="23"/>
      <c r="E25" s="24"/>
      <c r="F25" s="24"/>
      <c r="G25" s="24"/>
      <c r="H25" s="24"/>
      <c r="I25" s="24"/>
      <c r="J25" s="24"/>
      <c r="K25" s="24"/>
      <c r="L25" s="24"/>
      <c r="M25" s="24"/>
      <c r="N25" s="24"/>
      <c r="O25" s="24"/>
      <c r="P25" s="24"/>
      <c r="Q25" s="24"/>
      <c r="R25" s="24"/>
      <c r="S25" s="24"/>
      <c r="T25" s="24"/>
      <c r="U25" s="24"/>
      <c r="V25" s="24"/>
      <c r="W25" s="24"/>
      <c r="X25" s="24"/>
      <c r="Y25" s="24"/>
      <c r="Z25" s="24"/>
    </row>
    <row r="26" ht="15.75" customHeight="1">
      <c r="A26" s="21" t="s">
        <v>33</v>
      </c>
      <c r="B26" s="21">
        <v>3.0</v>
      </c>
      <c r="C26" s="22">
        <f t="shared" si="1"/>
        <v>3.947368421</v>
      </c>
      <c r="D26" s="23"/>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21" t="s">
        <v>34</v>
      </c>
      <c r="B27" s="21">
        <v>30.75</v>
      </c>
      <c r="C27" s="22">
        <f t="shared" si="1"/>
        <v>40.46052632</v>
      </c>
      <c r="D27" s="23"/>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21" t="s">
        <v>35</v>
      </c>
      <c r="B28" s="21">
        <v>2.0</v>
      </c>
      <c r="C28" s="22">
        <f t="shared" si="1"/>
        <v>2.631578947</v>
      </c>
      <c r="D28" s="23"/>
      <c r="E28" s="24"/>
      <c r="F28" s="24"/>
      <c r="G28" s="24"/>
      <c r="H28" s="24"/>
      <c r="I28" s="24"/>
      <c r="J28" s="24"/>
      <c r="K28" s="24"/>
      <c r="L28" s="24"/>
      <c r="M28" s="24"/>
      <c r="N28" s="24"/>
      <c r="O28" s="24"/>
      <c r="P28" s="24"/>
      <c r="Q28" s="24"/>
      <c r="R28" s="24"/>
      <c r="S28" s="24"/>
      <c r="T28" s="24"/>
      <c r="U28" s="24"/>
      <c r="V28" s="24"/>
      <c r="W28" s="24"/>
      <c r="X28" s="24"/>
      <c r="Y28" s="24"/>
      <c r="Z28" s="24"/>
    </row>
    <row r="29" ht="15.75" customHeight="1">
      <c r="A29" s="21" t="s">
        <v>36</v>
      </c>
      <c r="B29" s="21">
        <v>13.0</v>
      </c>
      <c r="C29" s="22">
        <f t="shared" si="1"/>
        <v>17.10526316</v>
      </c>
      <c r="D29" s="23"/>
      <c r="E29" s="24"/>
      <c r="F29" s="24"/>
      <c r="G29" s="24"/>
      <c r="H29" s="24"/>
      <c r="I29" s="24"/>
      <c r="J29" s="24"/>
      <c r="K29" s="24"/>
      <c r="L29" s="24"/>
      <c r="M29" s="24"/>
      <c r="N29" s="24"/>
      <c r="O29" s="24"/>
      <c r="P29" s="24"/>
      <c r="Q29" s="24"/>
      <c r="R29" s="24"/>
      <c r="S29" s="24"/>
      <c r="T29" s="24"/>
      <c r="U29" s="24"/>
      <c r="V29" s="24"/>
      <c r="W29" s="24"/>
      <c r="X29" s="24"/>
      <c r="Y29" s="24"/>
      <c r="Z29" s="24"/>
    </row>
    <row r="30" ht="15.75" customHeight="1">
      <c r="A30" s="21"/>
      <c r="B30" s="21"/>
      <c r="C30" s="22"/>
      <c r="D30" s="23"/>
      <c r="E30" s="24"/>
      <c r="F30" s="24"/>
      <c r="G30" s="24"/>
      <c r="H30" s="24"/>
      <c r="I30" s="24"/>
      <c r="J30" s="24"/>
      <c r="K30" s="24"/>
      <c r="L30" s="24"/>
      <c r="M30" s="24"/>
      <c r="N30" s="24"/>
      <c r="O30" s="24"/>
      <c r="P30" s="24"/>
      <c r="Q30" s="24"/>
      <c r="R30" s="24"/>
      <c r="S30" s="24"/>
      <c r="T30" s="24"/>
      <c r="U30" s="24"/>
      <c r="V30" s="24"/>
      <c r="W30" s="24"/>
      <c r="X30" s="24"/>
      <c r="Y30" s="24"/>
      <c r="Z30" s="24"/>
    </row>
    <row r="31" ht="15.75" customHeight="1">
      <c r="A31" s="28" t="s">
        <v>37</v>
      </c>
      <c r="B31" s="28">
        <f>SUM(B4:B27)</f>
        <v>76</v>
      </c>
      <c r="C31" s="29"/>
      <c r="D31" s="23"/>
      <c r="E31" s="24"/>
      <c r="F31" s="24"/>
      <c r="G31" s="24"/>
      <c r="H31" s="24"/>
      <c r="I31" s="24"/>
      <c r="J31" s="24"/>
      <c r="K31" s="24"/>
      <c r="L31" s="24"/>
      <c r="M31" s="24"/>
      <c r="N31" s="24"/>
      <c r="O31" s="24"/>
      <c r="P31" s="24"/>
      <c r="Q31" s="24"/>
      <c r="R31" s="24"/>
      <c r="S31" s="24"/>
      <c r="T31" s="24"/>
      <c r="U31" s="24"/>
      <c r="V31" s="24"/>
      <c r="W31" s="24"/>
      <c r="X31" s="24"/>
      <c r="Y31" s="24"/>
      <c r="Z31" s="24"/>
    </row>
    <row r="32" ht="15.75" customHeight="1">
      <c r="A32" s="1"/>
      <c r="B32" s="30"/>
      <c r="C32" s="31"/>
      <c r="D32" s="1"/>
      <c r="E32" s="12"/>
      <c r="F32" s="12"/>
      <c r="G32" s="12"/>
      <c r="H32" s="12"/>
      <c r="I32" s="12"/>
      <c r="J32" s="12"/>
      <c r="K32" s="12"/>
      <c r="L32" s="12"/>
      <c r="M32" s="12"/>
      <c r="N32" s="12"/>
      <c r="O32" s="12"/>
      <c r="P32" s="12"/>
      <c r="Q32" s="12"/>
      <c r="R32" s="12"/>
      <c r="S32" s="12"/>
      <c r="T32" s="12"/>
      <c r="U32" s="12"/>
      <c r="V32" s="12"/>
      <c r="W32" s="12"/>
      <c r="X32" s="12"/>
      <c r="Y32" s="12"/>
      <c r="Z32" s="12"/>
    </row>
    <row r="33" ht="15.75" customHeight="1">
      <c r="A33" s="1"/>
      <c r="B33" s="30"/>
      <c r="C33" s="31"/>
      <c r="D33" s="1"/>
      <c r="E33" s="12"/>
      <c r="F33" s="12"/>
      <c r="G33" s="12"/>
      <c r="H33" s="12"/>
      <c r="I33" s="12"/>
      <c r="J33" s="12"/>
      <c r="K33" s="12"/>
      <c r="L33" s="12"/>
      <c r="M33" s="12"/>
      <c r="N33" s="12"/>
      <c r="O33" s="12"/>
      <c r="P33" s="12"/>
      <c r="Q33" s="12"/>
      <c r="R33" s="12"/>
      <c r="S33" s="12"/>
      <c r="T33" s="12"/>
      <c r="U33" s="12"/>
      <c r="V33" s="12"/>
      <c r="W33" s="12"/>
      <c r="X33" s="12"/>
      <c r="Y33" s="12"/>
      <c r="Z33" s="12"/>
    </row>
    <row r="34" ht="15.75" customHeight="1">
      <c r="A34" s="12"/>
      <c r="B34" s="13"/>
      <c r="C34" s="14"/>
      <c r="D34" s="12"/>
      <c r="E34" s="12"/>
      <c r="F34" s="12"/>
      <c r="G34" s="12"/>
      <c r="H34" s="12"/>
      <c r="I34" s="12"/>
      <c r="J34" s="12"/>
      <c r="K34" s="12"/>
      <c r="L34" s="12"/>
      <c r="M34" s="12"/>
      <c r="N34" s="12"/>
      <c r="O34" s="12"/>
      <c r="P34" s="12"/>
      <c r="Q34" s="12"/>
      <c r="R34" s="12"/>
      <c r="S34" s="12"/>
      <c r="T34" s="12"/>
      <c r="U34" s="12"/>
      <c r="V34" s="12"/>
      <c r="W34" s="12"/>
      <c r="X34" s="12"/>
      <c r="Y34" s="12"/>
      <c r="Z34" s="12"/>
    </row>
    <row r="35" ht="15.75" customHeight="1">
      <c r="A35" s="12"/>
      <c r="B35" s="13"/>
      <c r="C35" s="14"/>
      <c r="D35" s="12"/>
      <c r="E35" s="12"/>
      <c r="F35" s="12"/>
      <c r="G35" s="12"/>
      <c r="H35" s="12"/>
      <c r="I35" s="12"/>
      <c r="J35" s="12"/>
      <c r="K35" s="12"/>
      <c r="L35" s="12"/>
      <c r="M35" s="12"/>
      <c r="N35" s="12"/>
      <c r="O35" s="12"/>
      <c r="P35" s="12"/>
      <c r="Q35" s="12"/>
      <c r="R35" s="12"/>
      <c r="S35" s="12"/>
      <c r="T35" s="12"/>
      <c r="U35" s="12"/>
      <c r="V35" s="12"/>
      <c r="W35" s="12"/>
      <c r="X35" s="12"/>
      <c r="Y35" s="12"/>
      <c r="Z35" s="12"/>
    </row>
    <row r="36" ht="15.75" customHeight="1">
      <c r="A36" s="12"/>
      <c r="B36" s="13"/>
      <c r="C36" s="14"/>
      <c r="D36" s="12"/>
      <c r="E36" s="12"/>
      <c r="F36" s="12"/>
      <c r="G36" s="12"/>
      <c r="H36" s="12"/>
      <c r="I36" s="12"/>
      <c r="J36" s="12"/>
      <c r="K36" s="12"/>
      <c r="L36" s="12"/>
      <c r="M36" s="12"/>
      <c r="N36" s="12"/>
      <c r="O36" s="12"/>
      <c r="P36" s="12"/>
      <c r="Q36" s="12"/>
      <c r="R36" s="12"/>
      <c r="S36" s="12"/>
      <c r="T36" s="12"/>
      <c r="U36" s="12"/>
      <c r="V36" s="12"/>
      <c r="W36" s="12"/>
      <c r="X36" s="12"/>
      <c r="Y36" s="12"/>
      <c r="Z36" s="12"/>
    </row>
    <row r="37" ht="15.75" customHeight="1">
      <c r="A37" s="12"/>
      <c r="B37" s="13"/>
      <c r="C37" s="14"/>
      <c r="D37" s="12"/>
      <c r="E37" s="12"/>
      <c r="F37" s="12"/>
      <c r="G37" s="12"/>
      <c r="H37" s="12"/>
      <c r="I37" s="12"/>
      <c r="J37" s="12"/>
      <c r="K37" s="12"/>
      <c r="L37" s="12"/>
      <c r="M37" s="12"/>
      <c r="N37" s="12"/>
      <c r="O37" s="12"/>
      <c r="P37" s="12"/>
      <c r="Q37" s="12"/>
      <c r="R37" s="12"/>
      <c r="S37" s="12"/>
      <c r="T37" s="12"/>
      <c r="U37" s="12"/>
      <c r="V37" s="12"/>
      <c r="W37" s="12"/>
      <c r="X37" s="12"/>
      <c r="Y37" s="12"/>
      <c r="Z37" s="12"/>
    </row>
    <row r="38" ht="15.75" customHeight="1">
      <c r="A38" s="12"/>
      <c r="B38" s="13"/>
      <c r="C38" s="14"/>
      <c r="D38" s="12"/>
      <c r="E38" s="12"/>
      <c r="F38" s="12"/>
      <c r="G38" s="12"/>
      <c r="H38" s="12"/>
      <c r="I38" s="12"/>
      <c r="J38" s="12"/>
      <c r="K38" s="12"/>
      <c r="L38" s="12"/>
      <c r="M38" s="12"/>
      <c r="N38" s="12"/>
      <c r="O38" s="12"/>
      <c r="P38" s="12"/>
      <c r="Q38" s="12"/>
      <c r="R38" s="12"/>
      <c r="S38" s="12"/>
      <c r="T38" s="12"/>
      <c r="U38" s="12"/>
      <c r="V38" s="12"/>
      <c r="W38" s="12"/>
      <c r="X38" s="12"/>
      <c r="Y38" s="12"/>
      <c r="Z38" s="12"/>
    </row>
    <row r="39" ht="15.75" customHeight="1">
      <c r="A39" s="12"/>
      <c r="B39" s="13"/>
      <c r="C39" s="14"/>
      <c r="D39" s="12"/>
      <c r="E39" s="12"/>
      <c r="F39" s="12"/>
      <c r="G39" s="12"/>
      <c r="H39" s="12"/>
      <c r="I39" s="12"/>
      <c r="J39" s="12"/>
      <c r="K39" s="12"/>
      <c r="L39" s="12"/>
      <c r="M39" s="12"/>
      <c r="N39" s="12"/>
      <c r="O39" s="12"/>
      <c r="P39" s="12"/>
      <c r="Q39" s="12"/>
      <c r="R39" s="12"/>
      <c r="S39" s="12"/>
      <c r="T39" s="12"/>
      <c r="U39" s="12"/>
      <c r="V39" s="12"/>
      <c r="W39" s="12"/>
      <c r="X39" s="12"/>
      <c r="Y39" s="12"/>
      <c r="Z39" s="12"/>
    </row>
    <row r="40" ht="15.75" customHeight="1">
      <c r="A40" s="12"/>
      <c r="B40" s="13"/>
      <c r="C40" s="14"/>
      <c r="D40" s="12"/>
      <c r="E40" s="12"/>
      <c r="F40" s="12"/>
      <c r="G40" s="12"/>
      <c r="H40" s="12"/>
      <c r="I40" s="12"/>
      <c r="J40" s="12"/>
      <c r="K40" s="12"/>
      <c r="L40" s="12"/>
      <c r="M40" s="12"/>
      <c r="N40" s="12"/>
      <c r="O40" s="12"/>
      <c r="P40" s="12"/>
      <c r="Q40" s="12"/>
      <c r="R40" s="12"/>
      <c r="S40" s="12"/>
      <c r="T40" s="12"/>
      <c r="U40" s="12"/>
      <c r="V40" s="12"/>
      <c r="W40" s="12"/>
      <c r="X40" s="12"/>
      <c r="Y40" s="12"/>
      <c r="Z40" s="12"/>
    </row>
    <row r="41" ht="15.75" customHeight="1">
      <c r="A41" s="12"/>
      <c r="B41" s="13"/>
      <c r="C41" s="14"/>
      <c r="D41" s="12"/>
      <c r="E41" s="12"/>
      <c r="F41" s="12"/>
      <c r="G41" s="12"/>
      <c r="H41" s="12"/>
      <c r="I41" s="12"/>
      <c r="J41" s="12"/>
      <c r="K41" s="12"/>
      <c r="L41" s="12"/>
      <c r="M41" s="12"/>
      <c r="N41" s="12"/>
      <c r="O41" s="12"/>
      <c r="P41" s="12"/>
      <c r="Q41" s="12"/>
      <c r="R41" s="12"/>
      <c r="S41" s="12"/>
      <c r="T41" s="12"/>
      <c r="U41" s="12"/>
      <c r="V41" s="12"/>
      <c r="W41" s="12"/>
      <c r="X41" s="12"/>
      <c r="Y41" s="12"/>
      <c r="Z41" s="12"/>
    </row>
    <row r="42" ht="15.75" customHeight="1">
      <c r="A42" s="12"/>
      <c r="B42" s="13"/>
      <c r="C42" s="14"/>
      <c r="D42" s="12"/>
      <c r="E42" s="12"/>
      <c r="F42" s="12"/>
      <c r="G42" s="12"/>
      <c r="H42" s="12"/>
      <c r="I42" s="12"/>
      <c r="J42" s="12"/>
      <c r="K42" s="12"/>
      <c r="L42" s="12"/>
      <c r="M42" s="12"/>
      <c r="N42" s="12"/>
      <c r="O42" s="12"/>
      <c r="P42" s="12"/>
      <c r="Q42" s="12"/>
      <c r="R42" s="12"/>
      <c r="S42" s="12"/>
      <c r="T42" s="12"/>
      <c r="U42" s="12"/>
      <c r="V42" s="12"/>
      <c r="W42" s="12"/>
      <c r="X42" s="12"/>
      <c r="Y42" s="12"/>
      <c r="Z42" s="12"/>
    </row>
    <row r="43" ht="15.75" customHeight="1">
      <c r="A43" s="12"/>
      <c r="B43" s="13"/>
      <c r="C43" s="14"/>
      <c r="D43" s="12"/>
      <c r="E43" s="12"/>
      <c r="F43" s="12"/>
      <c r="G43" s="12"/>
      <c r="H43" s="12"/>
      <c r="I43" s="12"/>
      <c r="J43" s="12"/>
      <c r="K43" s="12"/>
      <c r="L43" s="12"/>
      <c r="M43" s="12"/>
      <c r="N43" s="12"/>
      <c r="O43" s="12"/>
      <c r="P43" s="12"/>
      <c r="Q43" s="12"/>
      <c r="R43" s="12"/>
      <c r="S43" s="12"/>
      <c r="T43" s="12"/>
      <c r="U43" s="12"/>
      <c r="V43" s="12"/>
      <c r="W43" s="12"/>
      <c r="X43" s="12"/>
      <c r="Y43" s="12"/>
      <c r="Z43" s="12"/>
    </row>
    <row r="44" ht="15.75" customHeight="1">
      <c r="A44" s="12"/>
      <c r="B44" s="13"/>
      <c r="C44" s="14"/>
      <c r="D44" s="12"/>
      <c r="E44" s="12"/>
      <c r="F44" s="12"/>
      <c r="G44" s="12"/>
      <c r="H44" s="12"/>
      <c r="I44" s="12"/>
      <c r="J44" s="12"/>
      <c r="K44" s="12"/>
      <c r="L44" s="12"/>
      <c r="M44" s="12"/>
      <c r="N44" s="12"/>
      <c r="O44" s="12"/>
      <c r="P44" s="12"/>
      <c r="Q44" s="12"/>
      <c r="R44" s="12"/>
      <c r="S44" s="12"/>
      <c r="T44" s="12"/>
      <c r="U44" s="12"/>
      <c r="V44" s="12"/>
      <c r="W44" s="12"/>
      <c r="X44" s="12"/>
      <c r="Y44" s="12"/>
      <c r="Z44" s="12"/>
    </row>
    <row r="45" ht="15.75" customHeight="1">
      <c r="A45" s="12"/>
      <c r="B45" s="13"/>
      <c r="C45" s="14"/>
      <c r="D45" s="12"/>
      <c r="E45" s="12"/>
      <c r="F45" s="12"/>
      <c r="G45" s="12"/>
      <c r="H45" s="12"/>
      <c r="I45" s="12"/>
      <c r="J45" s="12"/>
      <c r="K45" s="12"/>
      <c r="L45" s="12"/>
      <c r="M45" s="12"/>
      <c r="N45" s="12"/>
      <c r="O45" s="12"/>
      <c r="P45" s="12"/>
      <c r="Q45" s="12"/>
      <c r="R45" s="12"/>
      <c r="S45" s="12"/>
      <c r="T45" s="12"/>
      <c r="U45" s="12"/>
      <c r="V45" s="12"/>
      <c r="W45" s="12"/>
      <c r="X45" s="12"/>
      <c r="Y45" s="12"/>
      <c r="Z45" s="12"/>
    </row>
    <row r="46" ht="15.75" customHeight="1">
      <c r="A46" s="12"/>
      <c r="B46" s="13"/>
      <c r="C46" s="14"/>
      <c r="D46" s="12"/>
      <c r="E46" s="12"/>
      <c r="F46" s="12"/>
      <c r="G46" s="12"/>
      <c r="H46" s="12"/>
      <c r="I46" s="12"/>
      <c r="J46" s="12"/>
      <c r="K46" s="12"/>
      <c r="L46" s="12"/>
      <c r="M46" s="12"/>
      <c r="N46" s="12"/>
      <c r="O46" s="12"/>
      <c r="P46" s="12"/>
      <c r="Q46" s="12"/>
      <c r="R46" s="12"/>
      <c r="S46" s="12"/>
      <c r="T46" s="12"/>
      <c r="U46" s="12"/>
      <c r="V46" s="12"/>
      <c r="W46" s="12"/>
      <c r="X46" s="12"/>
      <c r="Y46" s="12"/>
      <c r="Z46" s="12"/>
    </row>
    <row r="47" ht="15.75" customHeight="1">
      <c r="A47" s="12"/>
      <c r="B47" s="13"/>
      <c r="C47" s="14"/>
      <c r="D47" s="12"/>
      <c r="E47" s="12"/>
      <c r="F47" s="12"/>
      <c r="G47" s="12"/>
      <c r="H47" s="12"/>
      <c r="I47" s="12"/>
      <c r="J47" s="12"/>
      <c r="K47" s="12"/>
      <c r="L47" s="12"/>
      <c r="M47" s="12"/>
      <c r="N47" s="12"/>
      <c r="O47" s="12"/>
      <c r="P47" s="12"/>
      <c r="Q47" s="12"/>
      <c r="R47" s="12"/>
      <c r="S47" s="12"/>
      <c r="T47" s="12"/>
      <c r="U47" s="12"/>
      <c r="V47" s="12"/>
      <c r="W47" s="12"/>
      <c r="X47" s="12"/>
      <c r="Y47" s="12"/>
      <c r="Z47" s="12"/>
    </row>
    <row r="48" ht="15.75" customHeight="1">
      <c r="A48" s="12"/>
      <c r="B48" s="13"/>
      <c r="C48" s="14"/>
      <c r="D48" s="12"/>
      <c r="E48" s="12"/>
      <c r="F48" s="12"/>
      <c r="G48" s="12"/>
      <c r="H48" s="12"/>
      <c r="I48" s="12"/>
      <c r="J48" s="12"/>
      <c r="K48" s="12"/>
      <c r="L48" s="12"/>
      <c r="M48" s="12"/>
      <c r="N48" s="12"/>
      <c r="O48" s="12"/>
      <c r="P48" s="12"/>
      <c r="Q48" s="12"/>
      <c r="R48" s="12"/>
      <c r="S48" s="12"/>
      <c r="T48" s="12"/>
      <c r="U48" s="12"/>
      <c r="V48" s="12"/>
      <c r="W48" s="12"/>
      <c r="X48" s="12"/>
      <c r="Y48" s="12"/>
      <c r="Z48" s="12"/>
    </row>
    <row r="49" ht="15.75" customHeight="1">
      <c r="A49" s="12"/>
      <c r="B49" s="13"/>
      <c r="C49" s="14"/>
      <c r="D49" s="12"/>
      <c r="E49" s="12"/>
      <c r="F49" s="12"/>
      <c r="G49" s="12"/>
      <c r="H49" s="12"/>
      <c r="I49" s="12"/>
      <c r="J49" s="12"/>
      <c r="K49" s="12"/>
      <c r="L49" s="12"/>
      <c r="M49" s="12"/>
      <c r="N49" s="12"/>
      <c r="O49" s="12"/>
      <c r="P49" s="12"/>
      <c r="Q49" s="12"/>
      <c r="R49" s="12"/>
      <c r="S49" s="12"/>
      <c r="T49" s="12"/>
      <c r="U49" s="12"/>
      <c r="V49" s="12"/>
      <c r="W49" s="12"/>
      <c r="X49" s="12"/>
      <c r="Y49" s="12"/>
      <c r="Z49" s="12"/>
    </row>
    <row r="50" ht="15.75" customHeight="1">
      <c r="A50" s="12"/>
      <c r="B50" s="13"/>
      <c r="C50" s="14"/>
      <c r="D50" s="12"/>
      <c r="E50" s="12"/>
      <c r="F50" s="12"/>
      <c r="G50" s="12"/>
      <c r="H50" s="12"/>
      <c r="I50" s="12"/>
      <c r="J50" s="12"/>
      <c r="K50" s="12"/>
      <c r="L50" s="12"/>
      <c r="M50" s="12"/>
      <c r="N50" s="12"/>
      <c r="O50" s="12"/>
      <c r="P50" s="12"/>
      <c r="Q50" s="12"/>
      <c r="R50" s="12"/>
      <c r="S50" s="12"/>
      <c r="T50" s="12"/>
      <c r="U50" s="12"/>
      <c r="V50" s="12"/>
      <c r="W50" s="12"/>
      <c r="X50" s="12"/>
      <c r="Y50" s="12"/>
      <c r="Z50" s="12"/>
    </row>
    <row r="51" ht="15.75" customHeight="1">
      <c r="A51" s="12"/>
      <c r="B51" s="13"/>
      <c r="C51" s="14"/>
      <c r="D51" s="12"/>
      <c r="E51" s="12"/>
      <c r="F51" s="12"/>
      <c r="G51" s="12"/>
      <c r="H51" s="12"/>
      <c r="I51" s="12"/>
      <c r="J51" s="12"/>
      <c r="K51" s="12"/>
      <c r="L51" s="12"/>
      <c r="M51" s="12"/>
      <c r="N51" s="12"/>
      <c r="O51" s="12"/>
      <c r="P51" s="12"/>
      <c r="Q51" s="12"/>
      <c r="R51" s="12"/>
      <c r="S51" s="12"/>
      <c r="T51" s="12"/>
      <c r="U51" s="12"/>
      <c r="V51" s="12"/>
      <c r="W51" s="12"/>
      <c r="X51" s="12"/>
      <c r="Y51" s="12"/>
      <c r="Z51" s="12"/>
    </row>
    <row r="52" ht="15.75" customHeight="1">
      <c r="A52" s="12"/>
      <c r="B52" s="13"/>
      <c r="C52" s="14"/>
      <c r="D52" s="12"/>
      <c r="E52" s="12"/>
      <c r="F52" s="12"/>
      <c r="G52" s="12"/>
      <c r="H52" s="12"/>
      <c r="I52" s="12"/>
      <c r="J52" s="12"/>
      <c r="K52" s="12"/>
      <c r="L52" s="12"/>
      <c r="M52" s="12"/>
      <c r="N52" s="12"/>
      <c r="O52" s="12"/>
      <c r="P52" s="12"/>
      <c r="Q52" s="12"/>
      <c r="R52" s="12"/>
      <c r="S52" s="12"/>
      <c r="T52" s="12"/>
      <c r="U52" s="12"/>
      <c r="V52" s="12"/>
      <c r="W52" s="12"/>
      <c r="X52" s="12"/>
      <c r="Y52" s="12"/>
      <c r="Z52" s="12"/>
    </row>
    <row r="53" ht="15.75" customHeight="1">
      <c r="A53" s="12"/>
      <c r="B53" s="13"/>
      <c r="C53" s="14"/>
      <c r="D53" s="12"/>
      <c r="E53" s="12"/>
      <c r="F53" s="12"/>
      <c r="G53" s="12"/>
      <c r="H53" s="12"/>
      <c r="I53" s="12"/>
      <c r="J53" s="12"/>
      <c r="K53" s="12"/>
      <c r="L53" s="12"/>
      <c r="M53" s="12"/>
      <c r="N53" s="12"/>
      <c r="O53" s="12"/>
      <c r="P53" s="12"/>
      <c r="Q53" s="12"/>
      <c r="R53" s="12"/>
      <c r="S53" s="12"/>
      <c r="T53" s="12"/>
      <c r="U53" s="12"/>
      <c r="V53" s="12"/>
      <c r="W53" s="12"/>
      <c r="X53" s="12"/>
      <c r="Y53" s="12"/>
      <c r="Z53" s="12"/>
    </row>
    <row r="54" ht="15.75" customHeight="1">
      <c r="A54" s="12"/>
      <c r="B54" s="13"/>
      <c r="C54" s="14"/>
      <c r="D54" s="12"/>
      <c r="E54" s="12"/>
      <c r="F54" s="12"/>
      <c r="G54" s="12"/>
      <c r="H54" s="12"/>
      <c r="I54" s="12"/>
      <c r="J54" s="12"/>
      <c r="K54" s="12"/>
      <c r="L54" s="12"/>
      <c r="M54" s="12"/>
      <c r="N54" s="12"/>
      <c r="O54" s="12"/>
      <c r="P54" s="12"/>
      <c r="Q54" s="12"/>
      <c r="R54" s="12"/>
      <c r="S54" s="12"/>
      <c r="T54" s="12"/>
      <c r="U54" s="12"/>
      <c r="V54" s="12"/>
      <c r="W54" s="12"/>
      <c r="X54" s="12"/>
      <c r="Y54" s="12"/>
      <c r="Z54" s="12"/>
    </row>
    <row r="55" ht="15.75" customHeight="1">
      <c r="A55" s="12"/>
      <c r="B55" s="13"/>
      <c r="C55" s="14"/>
      <c r="D55" s="12"/>
      <c r="E55" s="12"/>
      <c r="F55" s="12"/>
      <c r="G55" s="12"/>
      <c r="H55" s="12"/>
      <c r="I55" s="12"/>
      <c r="J55" s="12"/>
      <c r="K55" s="12"/>
      <c r="L55" s="12"/>
      <c r="M55" s="12"/>
      <c r="N55" s="12"/>
      <c r="O55" s="12"/>
      <c r="P55" s="12"/>
      <c r="Q55" s="12"/>
      <c r="R55" s="12"/>
      <c r="S55" s="12"/>
      <c r="T55" s="12"/>
      <c r="U55" s="12"/>
      <c r="V55" s="12"/>
      <c r="W55" s="12"/>
      <c r="X55" s="12"/>
      <c r="Y55" s="12"/>
      <c r="Z55" s="12"/>
    </row>
    <row r="56" ht="15.75" customHeight="1">
      <c r="A56" s="12"/>
      <c r="B56" s="13"/>
      <c r="C56" s="14"/>
      <c r="D56" s="12"/>
      <c r="E56" s="12"/>
      <c r="F56" s="12"/>
      <c r="G56" s="12"/>
      <c r="H56" s="12"/>
      <c r="I56" s="12"/>
      <c r="J56" s="12"/>
      <c r="K56" s="12"/>
      <c r="L56" s="12"/>
      <c r="M56" s="12"/>
      <c r="N56" s="12"/>
      <c r="O56" s="12"/>
      <c r="P56" s="12"/>
      <c r="Q56" s="12"/>
      <c r="R56" s="12"/>
      <c r="S56" s="12"/>
      <c r="T56" s="12"/>
      <c r="U56" s="12"/>
      <c r="V56" s="12"/>
      <c r="W56" s="12"/>
      <c r="X56" s="12"/>
      <c r="Y56" s="12"/>
      <c r="Z56" s="12"/>
    </row>
    <row r="57" ht="15.75" customHeight="1">
      <c r="A57" s="12"/>
      <c r="B57" s="13"/>
      <c r="C57" s="14"/>
      <c r="D57" s="12"/>
      <c r="E57" s="12"/>
      <c r="F57" s="12"/>
      <c r="G57" s="12"/>
      <c r="H57" s="12"/>
      <c r="I57" s="12"/>
      <c r="J57" s="12"/>
      <c r="K57" s="12"/>
      <c r="L57" s="12"/>
      <c r="M57" s="12"/>
      <c r="N57" s="12"/>
      <c r="O57" s="12"/>
      <c r="P57" s="12"/>
      <c r="Q57" s="12"/>
      <c r="R57" s="12"/>
      <c r="S57" s="12"/>
      <c r="T57" s="12"/>
      <c r="U57" s="12"/>
      <c r="V57" s="12"/>
      <c r="W57" s="12"/>
      <c r="X57" s="12"/>
      <c r="Y57" s="12"/>
      <c r="Z57" s="12"/>
    </row>
    <row r="58" ht="15.75" customHeight="1">
      <c r="A58" s="12"/>
      <c r="B58" s="13"/>
      <c r="C58" s="14"/>
      <c r="D58" s="12"/>
      <c r="E58" s="12"/>
      <c r="F58" s="12"/>
      <c r="G58" s="12"/>
      <c r="H58" s="12"/>
      <c r="I58" s="12"/>
      <c r="J58" s="12"/>
      <c r="K58" s="12"/>
      <c r="L58" s="12"/>
      <c r="M58" s="12"/>
      <c r="N58" s="12"/>
      <c r="O58" s="12"/>
      <c r="P58" s="12"/>
      <c r="Q58" s="12"/>
      <c r="R58" s="12"/>
      <c r="S58" s="12"/>
      <c r="T58" s="12"/>
      <c r="U58" s="12"/>
      <c r="V58" s="12"/>
      <c r="W58" s="12"/>
      <c r="X58" s="12"/>
      <c r="Y58" s="12"/>
      <c r="Z58" s="12"/>
    </row>
    <row r="59" ht="15.75" customHeight="1">
      <c r="A59" s="12"/>
      <c r="B59" s="13"/>
      <c r="C59" s="14"/>
      <c r="D59" s="12"/>
      <c r="E59" s="12"/>
      <c r="F59" s="12"/>
      <c r="G59" s="12"/>
      <c r="H59" s="12"/>
      <c r="I59" s="12"/>
      <c r="J59" s="12"/>
      <c r="K59" s="12"/>
      <c r="L59" s="12"/>
      <c r="M59" s="12"/>
      <c r="N59" s="12"/>
      <c r="O59" s="12"/>
      <c r="P59" s="12"/>
      <c r="Q59" s="12"/>
      <c r="R59" s="12"/>
      <c r="S59" s="12"/>
      <c r="T59" s="12"/>
      <c r="U59" s="12"/>
      <c r="V59" s="12"/>
      <c r="W59" s="12"/>
      <c r="X59" s="12"/>
      <c r="Y59" s="12"/>
      <c r="Z59" s="12"/>
    </row>
    <row r="60" ht="15.75" customHeight="1">
      <c r="A60" s="12"/>
      <c r="B60" s="13"/>
      <c r="C60" s="14"/>
      <c r="D60" s="12"/>
      <c r="E60" s="12"/>
      <c r="F60" s="12"/>
      <c r="G60" s="12"/>
      <c r="H60" s="12"/>
      <c r="I60" s="12"/>
      <c r="J60" s="12"/>
      <c r="K60" s="12"/>
      <c r="L60" s="12"/>
      <c r="M60" s="12"/>
      <c r="N60" s="12"/>
      <c r="O60" s="12"/>
      <c r="P60" s="12"/>
      <c r="Q60" s="12"/>
      <c r="R60" s="12"/>
      <c r="S60" s="12"/>
      <c r="T60" s="12"/>
      <c r="U60" s="12"/>
      <c r="V60" s="12"/>
      <c r="W60" s="12"/>
      <c r="X60" s="12"/>
      <c r="Y60" s="12"/>
      <c r="Z60" s="12"/>
    </row>
    <row r="61" ht="15.75" customHeight="1">
      <c r="A61" s="12"/>
      <c r="B61" s="13"/>
      <c r="C61" s="14"/>
      <c r="D61" s="12"/>
      <c r="E61" s="12"/>
      <c r="F61" s="12"/>
      <c r="G61" s="12"/>
      <c r="H61" s="12"/>
      <c r="I61" s="12"/>
      <c r="J61" s="12"/>
      <c r="K61" s="12"/>
      <c r="L61" s="12"/>
      <c r="M61" s="12"/>
      <c r="N61" s="12"/>
      <c r="O61" s="12"/>
      <c r="P61" s="12"/>
      <c r="Q61" s="12"/>
      <c r="R61" s="12"/>
      <c r="S61" s="12"/>
      <c r="T61" s="12"/>
      <c r="U61" s="12"/>
      <c r="V61" s="12"/>
      <c r="W61" s="12"/>
      <c r="X61" s="12"/>
      <c r="Y61" s="12"/>
      <c r="Z61" s="12"/>
    </row>
    <row r="62" ht="15.75" customHeight="1">
      <c r="A62" s="12"/>
      <c r="B62" s="13"/>
      <c r="C62" s="14"/>
      <c r="D62" s="12"/>
      <c r="E62" s="12"/>
      <c r="F62" s="12"/>
      <c r="G62" s="12"/>
      <c r="H62" s="12"/>
      <c r="I62" s="12"/>
      <c r="J62" s="12"/>
      <c r="K62" s="12"/>
      <c r="L62" s="12"/>
      <c r="M62" s="12"/>
      <c r="N62" s="12"/>
      <c r="O62" s="12"/>
      <c r="P62" s="12"/>
      <c r="Q62" s="12"/>
      <c r="R62" s="12"/>
      <c r="S62" s="12"/>
      <c r="T62" s="12"/>
      <c r="U62" s="12"/>
      <c r="V62" s="12"/>
      <c r="W62" s="12"/>
      <c r="X62" s="12"/>
      <c r="Y62" s="12"/>
      <c r="Z62" s="12"/>
    </row>
    <row r="63" ht="15.75" customHeight="1">
      <c r="A63" s="12"/>
      <c r="B63" s="13"/>
      <c r="C63" s="14"/>
      <c r="D63" s="12"/>
      <c r="E63" s="12"/>
      <c r="F63" s="12"/>
      <c r="G63" s="12"/>
      <c r="H63" s="12"/>
      <c r="I63" s="12"/>
      <c r="J63" s="12"/>
      <c r="K63" s="12"/>
      <c r="L63" s="12"/>
      <c r="M63" s="12"/>
      <c r="N63" s="12"/>
      <c r="O63" s="12"/>
      <c r="P63" s="12"/>
      <c r="Q63" s="12"/>
      <c r="R63" s="12"/>
      <c r="S63" s="12"/>
      <c r="T63" s="12"/>
      <c r="U63" s="12"/>
      <c r="V63" s="12"/>
      <c r="W63" s="12"/>
      <c r="X63" s="12"/>
      <c r="Y63" s="12"/>
      <c r="Z63" s="12"/>
    </row>
    <row r="64" ht="15.75" customHeight="1">
      <c r="A64" s="12"/>
      <c r="B64" s="13"/>
      <c r="C64" s="14"/>
      <c r="D64" s="12"/>
      <c r="E64" s="12"/>
      <c r="F64" s="12"/>
      <c r="G64" s="12"/>
      <c r="H64" s="12"/>
      <c r="I64" s="12"/>
      <c r="J64" s="12"/>
      <c r="K64" s="12"/>
      <c r="L64" s="12"/>
      <c r="M64" s="12"/>
      <c r="N64" s="12"/>
      <c r="O64" s="12"/>
      <c r="P64" s="12"/>
      <c r="Q64" s="12"/>
      <c r="R64" s="12"/>
      <c r="S64" s="12"/>
      <c r="T64" s="12"/>
      <c r="U64" s="12"/>
      <c r="V64" s="12"/>
      <c r="W64" s="12"/>
      <c r="X64" s="12"/>
      <c r="Y64" s="12"/>
      <c r="Z64" s="12"/>
    </row>
    <row r="65" ht="15.75" customHeight="1">
      <c r="A65" s="12"/>
      <c r="B65" s="13"/>
      <c r="C65" s="14"/>
      <c r="D65" s="12"/>
      <c r="E65" s="12"/>
      <c r="F65" s="12"/>
      <c r="G65" s="12"/>
      <c r="H65" s="12"/>
      <c r="I65" s="12"/>
      <c r="J65" s="12"/>
      <c r="K65" s="12"/>
      <c r="L65" s="12"/>
      <c r="M65" s="12"/>
      <c r="N65" s="12"/>
      <c r="O65" s="12"/>
      <c r="P65" s="12"/>
      <c r="Q65" s="12"/>
      <c r="R65" s="12"/>
      <c r="S65" s="12"/>
      <c r="T65" s="12"/>
      <c r="U65" s="12"/>
      <c r="V65" s="12"/>
      <c r="W65" s="12"/>
      <c r="X65" s="12"/>
      <c r="Y65" s="12"/>
      <c r="Z65" s="12"/>
    </row>
    <row r="66" ht="15.75" customHeight="1">
      <c r="A66" s="12"/>
      <c r="B66" s="13"/>
      <c r="C66" s="14"/>
      <c r="D66" s="12"/>
      <c r="E66" s="12"/>
      <c r="F66" s="12"/>
      <c r="G66" s="12"/>
      <c r="H66" s="12"/>
      <c r="I66" s="12"/>
      <c r="J66" s="12"/>
      <c r="K66" s="12"/>
      <c r="L66" s="12"/>
      <c r="M66" s="12"/>
      <c r="N66" s="12"/>
      <c r="O66" s="12"/>
      <c r="P66" s="12"/>
      <c r="Q66" s="12"/>
      <c r="R66" s="12"/>
      <c r="S66" s="12"/>
      <c r="T66" s="12"/>
      <c r="U66" s="12"/>
      <c r="V66" s="12"/>
      <c r="W66" s="12"/>
      <c r="X66" s="12"/>
      <c r="Y66" s="12"/>
      <c r="Z66" s="12"/>
    </row>
    <row r="67" ht="15.75" customHeight="1">
      <c r="A67" s="12"/>
      <c r="B67" s="13"/>
      <c r="C67" s="14"/>
      <c r="D67" s="12"/>
      <c r="E67" s="12"/>
      <c r="F67" s="12"/>
      <c r="G67" s="12"/>
      <c r="H67" s="12"/>
      <c r="I67" s="12"/>
      <c r="J67" s="12"/>
      <c r="K67" s="12"/>
      <c r="L67" s="12"/>
      <c r="M67" s="12"/>
      <c r="N67" s="12"/>
      <c r="O67" s="12"/>
      <c r="P67" s="12"/>
      <c r="Q67" s="12"/>
      <c r="R67" s="12"/>
      <c r="S67" s="12"/>
      <c r="T67" s="12"/>
      <c r="U67" s="12"/>
      <c r="V67" s="12"/>
      <c r="W67" s="12"/>
      <c r="X67" s="12"/>
      <c r="Y67" s="12"/>
      <c r="Z67" s="12"/>
    </row>
    <row r="68" ht="15.75" customHeight="1">
      <c r="A68" s="12"/>
      <c r="B68" s="13"/>
      <c r="C68" s="14"/>
      <c r="D68" s="12"/>
      <c r="E68" s="12"/>
      <c r="F68" s="12"/>
      <c r="G68" s="12"/>
      <c r="H68" s="12"/>
      <c r="I68" s="12"/>
      <c r="J68" s="12"/>
      <c r="K68" s="12"/>
      <c r="L68" s="12"/>
      <c r="M68" s="12"/>
      <c r="N68" s="12"/>
      <c r="O68" s="12"/>
      <c r="P68" s="12"/>
      <c r="Q68" s="12"/>
      <c r="R68" s="12"/>
      <c r="S68" s="12"/>
      <c r="T68" s="12"/>
      <c r="U68" s="12"/>
      <c r="V68" s="12"/>
      <c r="W68" s="12"/>
      <c r="X68" s="12"/>
      <c r="Y68" s="12"/>
      <c r="Z68" s="12"/>
    </row>
    <row r="69" ht="15.75" customHeight="1">
      <c r="A69" s="12"/>
      <c r="B69" s="13"/>
      <c r="C69" s="14"/>
      <c r="D69" s="12"/>
      <c r="E69" s="12"/>
      <c r="F69" s="12"/>
      <c r="G69" s="12"/>
      <c r="H69" s="12"/>
      <c r="I69" s="12"/>
      <c r="J69" s="12"/>
      <c r="K69" s="12"/>
      <c r="L69" s="12"/>
      <c r="M69" s="12"/>
      <c r="N69" s="12"/>
      <c r="O69" s="12"/>
      <c r="P69" s="12"/>
      <c r="Q69" s="12"/>
      <c r="R69" s="12"/>
      <c r="S69" s="12"/>
      <c r="T69" s="12"/>
      <c r="U69" s="12"/>
      <c r="V69" s="12"/>
      <c r="W69" s="12"/>
      <c r="X69" s="12"/>
      <c r="Y69" s="12"/>
      <c r="Z69" s="12"/>
    </row>
    <row r="70" ht="15.75" customHeight="1">
      <c r="A70" s="12"/>
      <c r="B70" s="13"/>
      <c r="C70" s="14"/>
      <c r="D70" s="12"/>
      <c r="E70" s="12"/>
      <c r="F70" s="12"/>
      <c r="G70" s="12"/>
      <c r="H70" s="12"/>
      <c r="I70" s="12"/>
      <c r="J70" s="12"/>
      <c r="K70" s="12"/>
      <c r="L70" s="12"/>
      <c r="M70" s="12"/>
      <c r="N70" s="12"/>
      <c r="O70" s="12"/>
      <c r="P70" s="12"/>
      <c r="Q70" s="12"/>
      <c r="R70" s="12"/>
      <c r="S70" s="12"/>
      <c r="T70" s="12"/>
      <c r="U70" s="12"/>
      <c r="V70" s="12"/>
      <c r="W70" s="12"/>
      <c r="X70" s="12"/>
      <c r="Y70" s="12"/>
      <c r="Z70" s="12"/>
    </row>
    <row r="71" ht="15.75" customHeight="1">
      <c r="A71" s="12"/>
      <c r="B71" s="13"/>
      <c r="C71" s="14"/>
      <c r="D71" s="12"/>
      <c r="E71" s="12"/>
      <c r="F71" s="12"/>
      <c r="G71" s="12"/>
      <c r="H71" s="12"/>
      <c r="I71" s="12"/>
      <c r="J71" s="12"/>
      <c r="K71" s="12"/>
      <c r="L71" s="12"/>
      <c r="M71" s="12"/>
      <c r="N71" s="12"/>
      <c r="O71" s="12"/>
      <c r="P71" s="12"/>
      <c r="Q71" s="12"/>
      <c r="R71" s="12"/>
      <c r="S71" s="12"/>
      <c r="T71" s="12"/>
      <c r="U71" s="12"/>
      <c r="V71" s="12"/>
      <c r="W71" s="12"/>
      <c r="X71" s="12"/>
      <c r="Y71" s="12"/>
      <c r="Z71" s="12"/>
    </row>
    <row r="72" ht="15.75" customHeight="1">
      <c r="A72" s="12"/>
      <c r="B72" s="13"/>
      <c r="C72" s="14"/>
      <c r="D72" s="12"/>
      <c r="E72" s="12"/>
      <c r="F72" s="12"/>
      <c r="G72" s="12"/>
      <c r="H72" s="12"/>
      <c r="I72" s="12"/>
      <c r="J72" s="12"/>
      <c r="K72" s="12"/>
      <c r="L72" s="12"/>
      <c r="M72" s="12"/>
      <c r="N72" s="12"/>
      <c r="O72" s="12"/>
      <c r="P72" s="12"/>
      <c r="Q72" s="12"/>
      <c r="R72" s="12"/>
      <c r="S72" s="12"/>
      <c r="T72" s="12"/>
      <c r="U72" s="12"/>
      <c r="V72" s="12"/>
      <c r="W72" s="12"/>
      <c r="X72" s="12"/>
      <c r="Y72" s="12"/>
      <c r="Z72" s="12"/>
    </row>
    <row r="73" ht="15.75" customHeight="1">
      <c r="A73" s="12"/>
      <c r="B73" s="13"/>
      <c r="C73" s="14"/>
      <c r="D73" s="12"/>
      <c r="E73" s="12"/>
      <c r="F73" s="12"/>
      <c r="G73" s="12"/>
      <c r="H73" s="12"/>
      <c r="I73" s="12"/>
      <c r="J73" s="12"/>
      <c r="K73" s="12"/>
      <c r="L73" s="12"/>
      <c r="M73" s="12"/>
      <c r="N73" s="12"/>
      <c r="O73" s="12"/>
      <c r="P73" s="12"/>
      <c r="Q73" s="12"/>
      <c r="R73" s="12"/>
      <c r="S73" s="12"/>
      <c r="T73" s="12"/>
      <c r="U73" s="12"/>
      <c r="V73" s="12"/>
      <c r="W73" s="12"/>
      <c r="X73" s="12"/>
      <c r="Y73" s="12"/>
      <c r="Z73" s="12"/>
    </row>
    <row r="74" ht="15.75" customHeight="1">
      <c r="A74" s="12"/>
      <c r="B74" s="13"/>
      <c r="C74" s="14"/>
      <c r="D74" s="12"/>
      <c r="E74" s="12"/>
      <c r="F74" s="12"/>
      <c r="G74" s="12"/>
      <c r="H74" s="12"/>
      <c r="I74" s="12"/>
      <c r="J74" s="12"/>
      <c r="K74" s="12"/>
      <c r="L74" s="12"/>
      <c r="M74" s="12"/>
      <c r="N74" s="12"/>
      <c r="O74" s="12"/>
      <c r="P74" s="12"/>
      <c r="Q74" s="12"/>
      <c r="R74" s="12"/>
      <c r="S74" s="12"/>
      <c r="T74" s="12"/>
      <c r="U74" s="12"/>
      <c r="V74" s="12"/>
      <c r="W74" s="12"/>
      <c r="X74" s="12"/>
      <c r="Y74" s="12"/>
      <c r="Z74" s="12"/>
    </row>
    <row r="75" ht="15.75" customHeight="1">
      <c r="A75" s="12"/>
      <c r="B75" s="13"/>
      <c r="C75" s="14"/>
      <c r="D75" s="12"/>
      <c r="E75" s="12"/>
      <c r="F75" s="12"/>
      <c r="G75" s="12"/>
      <c r="H75" s="12"/>
      <c r="I75" s="12"/>
      <c r="J75" s="12"/>
      <c r="K75" s="12"/>
      <c r="L75" s="12"/>
      <c r="M75" s="12"/>
      <c r="N75" s="12"/>
      <c r="O75" s="12"/>
      <c r="P75" s="12"/>
      <c r="Q75" s="12"/>
      <c r="R75" s="12"/>
      <c r="S75" s="12"/>
      <c r="T75" s="12"/>
      <c r="U75" s="12"/>
      <c r="V75" s="12"/>
      <c r="W75" s="12"/>
      <c r="X75" s="12"/>
      <c r="Y75" s="12"/>
      <c r="Z75" s="12"/>
    </row>
    <row r="76" ht="15.75" customHeight="1">
      <c r="A76" s="12"/>
      <c r="B76" s="13"/>
      <c r="C76" s="14"/>
      <c r="D76" s="12"/>
      <c r="E76" s="12"/>
      <c r="F76" s="12"/>
      <c r="G76" s="12"/>
      <c r="H76" s="12"/>
      <c r="I76" s="12"/>
      <c r="J76" s="12"/>
      <c r="K76" s="12"/>
      <c r="L76" s="12"/>
      <c r="M76" s="12"/>
      <c r="N76" s="12"/>
      <c r="O76" s="12"/>
      <c r="P76" s="12"/>
      <c r="Q76" s="12"/>
      <c r="R76" s="12"/>
      <c r="S76" s="12"/>
      <c r="T76" s="12"/>
      <c r="U76" s="12"/>
      <c r="V76" s="12"/>
      <c r="W76" s="12"/>
      <c r="X76" s="12"/>
      <c r="Y76" s="12"/>
      <c r="Z76" s="12"/>
    </row>
    <row r="77" ht="15.75" customHeight="1">
      <c r="A77" s="12"/>
      <c r="B77" s="13"/>
      <c r="C77" s="14"/>
      <c r="D77" s="12"/>
      <c r="E77" s="12"/>
      <c r="F77" s="12"/>
      <c r="G77" s="12"/>
      <c r="H77" s="12"/>
      <c r="I77" s="12"/>
      <c r="J77" s="12"/>
      <c r="K77" s="12"/>
      <c r="L77" s="12"/>
      <c r="M77" s="12"/>
      <c r="N77" s="12"/>
      <c r="O77" s="12"/>
      <c r="P77" s="12"/>
      <c r="Q77" s="12"/>
      <c r="R77" s="12"/>
      <c r="S77" s="12"/>
      <c r="T77" s="12"/>
      <c r="U77" s="12"/>
      <c r="V77" s="12"/>
      <c r="W77" s="12"/>
      <c r="X77" s="12"/>
      <c r="Y77" s="12"/>
      <c r="Z77" s="12"/>
    </row>
    <row r="78" ht="15.75" customHeight="1">
      <c r="A78" s="12"/>
      <c r="B78" s="13"/>
      <c r="C78" s="14"/>
      <c r="D78" s="12"/>
      <c r="E78" s="12"/>
      <c r="F78" s="12"/>
      <c r="G78" s="12"/>
      <c r="H78" s="12"/>
      <c r="I78" s="12"/>
      <c r="J78" s="12"/>
      <c r="K78" s="12"/>
      <c r="L78" s="12"/>
      <c r="M78" s="12"/>
      <c r="N78" s="12"/>
      <c r="O78" s="12"/>
      <c r="P78" s="12"/>
      <c r="Q78" s="12"/>
      <c r="R78" s="12"/>
      <c r="S78" s="12"/>
      <c r="T78" s="12"/>
      <c r="U78" s="12"/>
      <c r="V78" s="12"/>
      <c r="W78" s="12"/>
      <c r="X78" s="12"/>
      <c r="Y78" s="12"/>
      <c r="Z78" s="12"/>
    </row>
    <row r="79" ht="15.75" customHeight="1">
      <c r="A79" s="12"/>
      <c r="B79" s="13"/>
      <c r="C79" s="14"/>
      <c r="D79" s="12"/>
      <c r="E79" s="12"/>
      <c r="F79" s="12"/>
      <c r="G79" s="12"/>
      <c r="H79" s="12"/>
      <c r="I79" s="12"/>
      <c r="J79" s="12"/>
      <c r="K79" s="12"/>
      <c r="L79" s="12"/>
      <c r="M79" s="12"/>
      <c r="N79" s="12"/>
      <c r="O79" s="12"/>
      <c r="P79" s="12"/>
      <c r="Q79" s="12"/>
      <c r="R79" s="12"/>
      <c r="S79" s="12"/>
      <c r="T79" s="12"/>
      <c r="U79" s="12"/>
      <c r="V79" s="12"/>
      <c r="W79" s="12"/>
      <c r="X79" s="12"/>
      <c r="Y79" s="12"/>
      <c r="Z79" s="12"/>
    </row>
    <row r="80" ht="15.75" customHeight="1">
      <c r="A80" s="12"/>
      <c r="B80" s="13"/>
      <c r="C80" s="14"/>
      <c r="D80" s="12"/>
      <c r="E80" s="12"/>
      <c r="F80" s="12"/>
      <c r="G80" s="12"/>
      <c r="H80" s="12"/>
      <c r="I80" s="12"/>
      <c r="J80" s="12"/>
      <c r="K80" s="12"/>
      <c r="L80" s="12"/>
      <c r="M80" s="12"/>
      <c r="N80" s="12"/>
      <c r="O80" s="12"/>
      <c r="P80" s="12"/>
      <c r="Q80" s="12"/>
      <c r="R80" s="12"/>
      <c r="S80" s="12"/>
      <c r="T80" s="12"/>
      <c r="U80" s="12"/>
      <c r="V80" s="12"/>
      <c r="W80" s="12"/>
      <c r="X80" s="12"/>
      <c r="Y80" s="12"/>
      <c r="Z80" s="12"/>
    </row>
    <row r="81" ht="15.75" customHeight="1">
      <c r="A81" s="12"/>
      <c r="B81" s="13"/>
      <c r="C81" s="14"/>
      <c r="D81" s="12"/>
      <c r="E81" s="12"/>
      <c r="F81" s="12"/>
      <c r="G81" s="12"/>
      <c r="H81" s="12"/>
      <c r="I81" s="12"/>
      <c r="J81" s="12"/>
      <c r="K81" s="12"/>
      <c r="L81" s="12"/>
      <c r="M81" s="12"/>
      <c r="N81" s="12"/>
      <c r="O81" s="12"/>
      <c r="P81" s="12"/>
      <c r="Q81" s="12"/>
      <c r="R81" s="12"/>
      <c r="S81" s="12"/>
      <c r="T81" s="12"/>
      <c r="U81" s="12"/>
      <c r="V81" s="12"/>
      <c r="W81" s="12"/>
      <c r="X81" s="12"/>
      <c r="Y81" s="12"/>
      <c r="Z81" s="12"/>
    </row>
    <row r="82" ht="15.75" customHeight="1">
      <c r="A82" s="12"/>
      <c r="B82" s="13"/>
      <c r="C82" s="14"/>
      <c r="D82" s="12"/>
      <c r="E82" s="12"/>
      <c r="F82" s="12"/>
      <c r="G82" s="12"/>
      <c r="H82" s="12"/>
      <c r="I82" s="12"/>
      <c r="J82" s="12"/>
      <c r="K82" s="12"/>
      <c r="L82" s="12"/>
      <c r="M82" s="12"/>
      <c r="N82" s="12"/>
      <c r="O82" s="12"/>
      <c r="P82" s="12"/>
      <c r="Q82" s="12"/>
      <c r="R82" s="12"/>
      <c r="S82" s="12"/>
      <c r="T82" s="12"/>
      <c r="U82" s="12"/>
      <c r="V82" s="12"/>
      <c r="W82" s="12"/>
      <c r="X82" s="12"/>
      <c r="Y82" s="12"/>
      <c r="Z82" s="12"/>
    </row>
    <row r="83" ht="15.75" customHeight="1">
      <c r="A83" s="12"/>
      <c r="B83" s="13"/>
      <c r="C83" s="14"/>
      <c r="D83" s="12"/>
      <c r="E83" s="12"/>
      <c r="F83" s="12"/>
      <c r="G83" s="12"/>
      <c r="H83" s="12"/>
      <c r="I83" s="12"/>
      <c r="J83" s="12"/>
      <c r="K83" s="12"/>
      <c r="L83" s="12"/>
      <c r="M83" s="12"/>
      <c r="N83" s="12"/>
      <c r="O83" s="12"/>
      <c r="P83" s="12"/>
      <c r="Q83" s="12"/>
      <c r="R83" s="12"/>
      <c r="S83" s="12"/>
      <c r="T83" s="12"/>
      <c r="U83" s="12"/>
      <c r="V83" s="12"/>
      <c r="W83" s="12"/>
      <c r="X83" s="12"/>
      <c r="Y83" s="12"/>
      <c r="Z83" s="12"/>
    </row>
    <row r="84" ht="15.75" customHeight="1">
      <c r="A84" s="12"/>
      <c r="B84" s="13"/>
      <c r="C84" s="14"/>
      <c r="D84" s="12"/>
      <c r="E84" s="12"/>
      <c r="F84" s="12"/>
      <c r="G84" s="12"/>
      <c r="H84" s="12"/>
      <c r="I84" s="12"/>
      <c r="J84" s="12"/>
      <c r="K84" s="12"/>
      <c r="L84" s="12"/>
      <c r="M84" s="12"/>
      <c r="N84" s="12"/>
      <c r="O84" s="12"/>
      <c r="P84" s="12"/>
      <c r="Q84" s="12"/>
      <c r="R84" s="12"/>
      <c r="S84" s="12"/>
      <c r="T84" s="12"/>
      <c r="U84" s="12"/>
      <c r="V84" s="12"/>
      <c r="W84" s="12"/>
      <c r="X84" s="12"/>
      <c r="Y84" s="12"/>
      <c r="Z84" s="12"/>
    </row>
    <row r="85" ht="15.75" customHeight="1">
      <c r="A85" s="12"/>
      <c r="B85" s="13"/>
      <c r="C85" s="14"/>
      <c r="D85" s="12"/>
      <c r="E85" s="12"/>
      <c r="F85" s="12"/>
      <c r="G85" s="12"/>
      <c r="H85" s="12"/>
      <c r="I85" s="12"/>
      <c r="J85" s="12"/>
      <c r="K85" s="12"/>
      <c r="L85" s="12"/>
      <c r="M85" s="12"/>
      <c r="N85" s="12"/>
      <c r="O85" s="12"/>
      <c r="P85" s="12"/>
      <c r="Q85" s="12"/>
      <c r="R85" s="12"/>
      <c r="S85" s="12"/>
      <c r="T85" s="12"/>
      <c r="U85" s="12"/>
      <c r="V85" s="12"/>
      <c r="W85" s="12"/>
      <c r="X85" s="12"/>
      <c r="Y85" s="12"/>
      <c r="Z85" s="12"/>
    </row>
    <row r="86" ht="15.75" customHeight="1">
      <c r="A86" s="12"/>
      <c r="B86" s="13"/>
      <c r="C86" s="14"/>
      <c r="D86" s="12"/>
      <c r="E86" s="12"/>
      <c r="F86" s="12"/>
      <c r="G86" s="12"/>
      <c r="H86" s="12"/>
      <c r="I86" s="12"/>
      <c r="J86" s="12"/>
      <c r="K86" s="12"/>
      <c r="L86" s="12"/>
      <c r="M86" s="12"/>
      <c r="N86" s="12"/>
      <c r="O86" s="12"/>
      <c r="P86" s="12"/>
      <c r="Q86" s="12"/>
      <c r="R86" s="12"/>
      <c r="S86" s="12"/>
      <c r="T86" s="12"/>
      <c r="U86" s="12"/>
      <c r="V86" s="12"/>
      <c r="W86" s="12"/>
      <c r="X86" s="12"/>
      <c r="Y86" s="12"/>
      <c r="Z86" s="12"/>
    </row>
    <row r="87" ht="15.75" customHeight="1">
      <c r="A87" s="12"/>
      <c r="B87" s="13"/>
      <c r="C87" s="14"/>
      <c r="D87" s="12"/>
      <c r="E87" s="12"/>
      <c r="F87" s="12"/>
      <c r="G87" s="12"/>
      <c r="H87" s="12"/>
      <c r="I87" s="12"/>
      <c r="J87" s="12"/>
      <c r="K87" s="12"/>
      <c r="L87" s="12"/>
      <c r="M87" s="12"/>
      <c r="N87" s="12"/>
      <c r="O87" s="12"/>
      <c r="P87" s="12"/>
      <c r="Q87" s="12"/>
      <c r="R87" s="12"/>
      <c r="S87" s="12"/>
      <c r="T87" s="12"/>
      <c r="U87" s="12"/>
      <c r="V87" s="12"/>
      <c r="W87" s="12"/>
      <c r="X87" s="12"/>
      <c r="Y87" s="12"/>
      <c r="Z87" s="12"/>
    </row>
    <row r="88" ht="15.75" customHeight="1">
      <c r="A88" s="12"/>
      <c r="B88" s="13"/>
      <c r="C88" s="14"/>
      <c r="D88" s="12"/>
      <c r="E88" s="12"/>
      <c r="F88" s="12"/>
      <c r="G88" s="12"/>
      <c r="H88" s="12"/>
      <c r="I88" s="12"/>
      <c r="J88" s="12"/>
      <c r="K88" s="12"/>
      <c r="L88" s="12"/>
      <c r="M88" s="12"/>
      <c r="N88" s="12"/>
      <c r="O88" s="12"/>
      <c r="P88" s="12"/>
      <c r="Q88" s="12"/>
      <c r="R88" s="12"/>
      <c r="S88" s="12"/>
      <c r="T88" s="12"/>
      <c r="U88" s="12"/>
      <c r="V88" s="12"/>
      <c r="W88" s="12"/>
      <c r="X88" s="12"/>
      <c r="Y88" s="12"/>
      <c r="Z88" s="12"/>
    </row>
    <row r="89" ht="15.75" customHeight="1">
      <c r="A89" s="12"/>
      <c r="B89" s="13"/>
      <c r="C89" s="14"/>
      <c r="D89" s="12"/>
      <c r="E89" s="12"/>
      <c r="F89" s="12"/>
      <c r="G89" s="12"/>
      <c r="H89" s="12"/>
      <c r="I89" s="12"/>
      <c r="J89" s="12"/>
      <c r="K89" s="12"/>
      <c r="L89" s="12"/>
      <c r="M89" s="12"/>
      <c r="N89" s="12"/>
      <c r="O89" s="12"/>
      <c r="P89" s="12"/>
      <c r="Q89" s="12"/>
      <c r="R89" s="12"/>
      <c r="S89" s="12"/>
      <c r="T89" s="12"/>
      <c r="U89" s="12"/>
      <c r="V89" s="12"/>
      <c r="W89" s="12"/>
      <c r="X89" s="12"/>
      <c r="Y89" s="12"/>
      <c r="Z89" s="12"/>
    </row>
    <row r="90" ht="15.75" customHeight="1">
      <c r="A90" s="12"/>
      <c r="B90" s="13"/>
      <c r="C90" s="14"/>
      <c r="D90" s="12"/>
      <c r="E90" s="12"/>
      <c r="F90" s="12"/>
      <c r="G90" s="12"/>
      <c r="H90" s="12"/>
      <c r="I90" s="12"/>
      <c r="J90" s="12"/>
      <c r="K90" s="12"/>
      <c r="L90" s="12"/>
      <c r="M90" s="12"/>
      <c r="N90" s="12"/>
      <c r="O90" s="12"/>
      <c r="P90" s="12"/>
      <c r="Q90" s="12"/>
      <c r="R90" s="12"/>
      <c r="S90" s="12"/>
      <c r="T90" s="12"/>
      <c r="U90" s="12"/>
      <c r="V90" s="12"/>
      <c r="W90" s="12"/>
      <c r="X90" s="12"/>
      <c r="Y90" s="12"/>
      <c r="Z90" s="12"/>
    </row>
    <row r="91" ht="15.75" customHeight="1">
      <c r="A91" s="12"/>
      <c r="B91" s="13"/>
      <c r="C91" s="14"/>
      <c r="D91" s="12"/>
      <c r="E91" s="12"/>
      <c r="F91" s="12"/>
      <c r="G91" s="12"/>
      <c r="H91" s="12"/>
      <c r="I91" s="12"/>
      <c r="J91" s="12"/>
      <c r="K91" s="12"/>
      <c r="L91" s="12"/>
      <c r="M91" s="12"/>
      <c r="N91" s="12"/>
      <c r="O91" s="12"/>
      <c r="P91" s="12"/>
      <c r="Q91" s="12"/>
      <c r="R91" s="12"/>
      <c r="S91" s="12"/>
      <c r="T91" s="12"/>
      <c r="U91" s="12"/>
      <c r="V91" s="12"/>
      <c r="W91" s="12"/>
      <c r="X91" s="12"/>
      <c r="Y91" s="12"/>
      <c r="Z91" s="12"/>
    </row>
    <row r="92" ht="15.75" customHeight="1">
      <c r="A92" s="12"/>
      <c r="B92" s="13"/>
      <c r="C92" s="14"/>
      <c r="D92" s="12"/>
      <c r="E92" s="12"/>
      <c r="F92" s="12"/>
      <c r="G92" s="12"/>
      <c r="H92" s="12"/>
      <c r="I92" s="12"/>
      <c r="J92" s="12"/>
      <c r="K92" s="12"/>
      <c r="L92" s="12"/>
      <c r="M92" s="12"/>
      <c r="N92" s="12"/>
      <c r="O92" s="12"/>
      <c r="P92" s="12"/>
      <c r="Q92" s="12"/>
      <c r="R92" s="12"/>
      <c r="S92" s="12"/>
      <c r="T92" s="12"/>
      <c r="U92" s="12"/>
      <c r="V92" s="12"/>
      <c r="W92" s="12"/>
      <c r="X92" s="12"/>
      <c r="Y92" s="12"/>
      <c r="Z92" s="12"/>
    </row>
    <row r="93" ht="15.75" customHeight="1">
      <c r="A93" s="12"/>
      <c r="B93" s="13"/>
      <c r="C93" s="14"/>
      <c r="D93" s="12"/>
      <c r="E93" s="12"/>
      <c r="F93" s="12"/>
      <c r="G93" s="12"/>
      <c r="H93" s="12"/>
      <c r="I93" s="12"/>
      <c r="J93" s="12"/>
      <c r="K93" s="12"/>
      <c r="L93" s="12"/>
      <c r="M93" s="12"/>
      <c r="N93" s="12"/>
      <c r="O93" s="12"/>
      <c r="P93" s="12"/>
      <c r="Q93" s="12"/>
      <c r="R93" s="12"/>
      <c r="S93" s="12"/>
      <c r="T93" s="12"/>
      <c r="U93" s="12"/>
      <c r="V93" s="12"/>
      <c r="W93" s="12"/>
      <c r="X93" s="12"/>
      <c r="Y93" s="12"/>
      <c r="Z93" s="12"/>
    </row>
    <row r="94" ht="15.75" customHeight="1">
      <c r="A94" s="12"/>
      <c r="B94" s="13"/>
      <c r="C94" s="14"/>
      <c r="D94" s="12"/>
      <c r="E94" s="12"/>
      <c r="F94" s="12"/>
      <c r="G94" s="12"/>
      <c r="H94" s="12"/>
      <c r="I94" s="12"/>
      <c r="J94" s="12"/>
      <c r="K94" s="12"/>
      <c r="L94" s="12"/>
      <c r="M94" s="12"/>
      <c r="N94" s="12"/>
      <c r="O94" s="12"/>
      <c r="P94" s="12"/>
      <c r="Q94" s="12"/>
      <c r="R94" s="12"/>
      <c r="S94" s="12"/>
      <c r="T94" s="12"/>
      <c r="U94" s="12"/>
      <c r="V94" s="12"/>
      <c r="W94" s="12"/>
      <c r="X94" s="12"/>
      <c r="Y94" s="12"/>
      <c r="Z94" s="12"/>
    </row>
    <row r="95" ht="15.75" customHeight="1">
      <c r="A95" s="12"/>
      <c r="B95" s="13"/>
      <c r="C95" s="14"/>
      <c r="D95" s="12"/>
      <c r="E95" s="12"/>
      <c r="F95" s="12"/>
      <c r="G95" s="12"/>
      <c r="H95" s="12"/>
      <c r="I95" s="12"/>
      <c r="J95" s="12"/>
      <c r="K95" s="12"/>
      <c r="L95" s="12"/>
      <c r="M95" s="12"/>
      <c r="N95" s="12"/>
      <c r="O95" s="12"/>
      <c r="P95" s="12"/>
      <c r="Q95" s="12"/>
      <c r="R95" s="12"/>
      <c r="S95" s="12"/>
      <c r="T95" s="12"/>
      <c r="U95" s="12"/>
      <c r="V95" s="12"/>
      <c r="W95" s="12"/>
      <c r="X95" s="12"/>
      <c r="Y95" s="12"/>
      <c r="Z95" s="12"/>
    </row>
    <row r="96" ht="15.75" customHeight="1">
      <c r="A96" s="12"/>
      <c r="B96" s="13"/>
      <c r="C96" s="14"/>
      <c r="D96" s="12"/>
      <c r="E96" s="12"/>
      <c r="F96" s="12"/>
      <c r="G96" s="12"/>
      <c r="H96" s="12"/>
      <c r="I96" s="12"/>
      <c r="J96" s="12"/>
      <c r="K96" s="12"/>
      <c r="L96" s="12"/>
      <c r="M96" s="12"/>
      <c r="N96" s="12"/>
      <c r="O96" s="12"/>
      <c r="P96" s="12"/>
      <c r="Q96" s="12"/>
      <c r="R96" s="12"/>
      <c r="S96" s="12"/>
      <c r="T96" s="12"/>
      <c r="U96" s="12"/>
      <c r="V96" s="12"/>
      <c r="W96" s="12"/>
      <c r="X96" s="12"/>
      <c r="Y96" s="12"/>
      <c r="Z96" s="12"/>
    </row>
    <row r="97" ht="15.75" customHeight="1">
      <c r="A97" s="12"/>
      <c r="B97" s="13"/>
      <c r="C97" s="14"/>
      <c r="D97" s="12"/>
      <c r="E97" s="12"/>
      <c r="F97" s="12"/>
      <c r="G97" s="12"/>
      <c r="H97" s="12"/>
      <c r="I97" s="12"/>
      <c r="J97" s="12"/>
      <c r="K97" s="12"/>
      <c r="L97" s="12"/>
      <c r="M97" s="12"/>
      <c r="N97" s="12"/>
      <c r="O97" s="12"/>
      <c r="P97" s="12"/>
      <c r="Q97" s="12"/>
      <c r="R97" s="12"/>
      <c r="S97" s="12"/>
      <c r="T97" s="12"/>
      <c r="U97" s="12"/>
      <c r="V97" s="12"/>
      <c r="W97" s="12"/>
      <c r="X97" s="12"/>
      <c r="Y97" s="12"/>
      <c r="Z97" s="12"/>
    </row>
    <row r="98" ht="15.75" customHeight="1">
      <c r="A98" s="12"/>
      <c r="B98" s="13"/>
      <c r="C98" s="14"/>
      <c r="D98" s="12"/>
      <c r="E98" s="12"/>
      <c r="F98" s="12"/>
      <c r="G98" s="12"/>
      <c r="H98" s="12"/>
      <c r="I98" s="12"/>
      <c r="J98" s="12"/>
      <c r="K98" s="12"/>
      <c r="L98" s="12"/>
      <c r="M98" s="12"/>
      <c r="N98" s="12"/>
      <c r="O98" s="12"/>
      <c r="P98" s="12"/>
      <c r="Q98" s="12"/>
      <c r="R98" s="12"/>
      <c r="S98" s="12"/>
      <c r="T98" s="12"/>
      <c r="U98" s="12"/>
      <c r="V98" s="12"/>
      <c r="W98" s="12"/>
      <c r="X98" s="12"/>
      <c r="Y98" s="12"/>
      <c r="Z98" s="12"/>
    </row>
    <row r="99" ht="15.75" customHeight="1">
      <c r="A99" s="12"/>
      <c r="B99" s="13"/>
      <c r="C99" s="14"/>
      <c r="D99" s="12"/>
      <c r="E99" s="12"/>
      <c r="F99" s="12"/>
      <c r="G99" s="12"/>
      <c r="H99" s="12"/>
      <c r="I99" s="12"/>
      <c r="J99" s="12"/>
      <c r="K99" s="12"/>
      <c r="L99" s="12"/>
      <c r="M99" s="12"/>
      <c r="N99" s="12"/>
      <c r="O99" s="12"/>
      <c r="P99" s="12"/>
      <c r="Q99" s="12"/>
      <c r="R99" s="12"/>
      <c r="S99" s="12"/>
      <c r="T99" s="12"/>
      <c r="U99" s="12"/>
      <c r="V99" s="12"/>
      <c r="W99" s="12"/>
      <c r="X99" s="12"/>
      <c r="Y99" s="12"/>
      <c r="Z99" s="12"/>
    </row>
    <row r="100" ht="15.75" customHeight="1">
      <c r="A100" s="12"/>
      <c r="B100" s="13"/>
      <c r="C100" s="14"/>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5.75" customHeight="1">
      <c r="A101" s="12"/>
      <c r="B101" s="13"/>
      <c r="C101" s="14"/>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5.75" customHeight="1">
      <c r="A102" s="12"/>
      <c r="B102" s="13"/>
      <c r="C102" s="14"/>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5.75" customHeight="1">
      <c r="A103" s="12"/>
      <c r="B103" s="13"/>
      <c r="C103" s="14"/>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5.75" customHeight="1">
      <c r="A104" s="12"/>
      <c r="B104" s="13"/>
      <c r="C104" s="14"/>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5.75" customHeight="1">
      <c r="A105" s="12"/>
      <c r="B105" s="13"/>
      <c r="C105" s="14"/>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5.75" customHeight="1">
      <c r="A106" s="12"/>
      <c r="B106" s="13"/>
      <c r="C106" s="14"/>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5.75" customHeight="1">
      <c r="A107" s="12"/>
      <c r="B107" s="13"/>
      <c r="C107" s="14"/>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5.75" customHeight="1">
      <c r="A108" s="12"/>
      <c r="B108" s="13"/>
      <c r="C108" s="14"/>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5.75" customHeight="1">
      <c r="A109" s="12"/>
      <c r="B109" s="13"/>
      <c r="C109" s="14"/>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5.75" customHeight="1">
      <c r="A110" s="12"/>
      <c r="B110" s="13"/>
      <c r="C110" s="14"/>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5.75" customHeight="1">
      <c r="A111" s="12"/>
      <c r="B111" s="13"/>
      <c r="C111" s="14"/>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5.75" customHeight="1">
      <c r="A112" s="12"/>
      <c r="B112" s="13"/>
      <c r="C112" s="14"/>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5.75" customHeight="1">
      <c r="A113" s="12"/>
      <c r="B113" s="13"/>
      <c r="C113" s="14"/>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5.75" customHeight="1">
      <c r="A114" s="12"/>
      <c r="B114" s="13"/>
      <c r="C114" s="14"/>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5.75" customHeight="1">
      <c r="A115" s="12"/>
      <c r="B115" s="13"/>
      <c r="C115" s="14"/>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5.75" customHeight="1">
      <c r="A116" s="12"/>
      <c r="B116" s="13"/>
      <c r="C116" s="14"/>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5.75" customHeight="1">
      <c r="A117" s="12"/>
      <c r="B117" s="13"/>
      <c r="C117" s="14"/>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5.75" customHeight="1">
      <c r="A118" s="12"/>
      <c r="B118" s="13"/>
      <c r="C118" s="14"/>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5.75" customHeight="1">
      <c r="A119" s="12"/>
      <c r="B119" s="13"/>
      <c r="C119" s="14"/>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5.75" customHeight="1">
      <c r="A120" s="12"/>
      <c r="B120" s="13"/>
      <c r="C120" s="14"/>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5.75" customHeight="1">
      <c r="A121" s="12"/>
      <c r="B121" s="13"/>
      <c r="C121" s="14"/>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5.75" customHeight="1">
      <c r="A122" s="12"/>
      <c r="B122" s="13"/>
      <c r="C122" s="14"/>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5.75" customHeight="1">
      <c r="A123" s="12"/>
      <c r="B123" s="13"/>
      <c r="C123" s="14"/>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5.75" customHeight="1">
      <c r="A124" s="12"/>
      <c r="B124" s="13"/>
      <c r="C124" s="14"/>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5.75" customHeight="1">
      <c r="A125" s="12"/>
      <c r="B125" s="13"/>
      <c r="C125" s="14"/>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5.75" customHeight="1">
      <c r="A126" s="12"/>
      <c r="B126" s="13"/>
      <c r="C126" s="14"/>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5.75" customHeight="1">
      <c r="A127" s="12"/>
      <c r="B127" s="13"/>
      <c r="C127" s="14"/>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5.75" customHeight="1">
      <c r="A128" s="12"/>
      <c r="B128" s="13"/>
      <c r="C128" s="14"/>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5.75" customHeight="1">
      <c r="A129" s="12"/>
      <c r="B129" s="13"/>
      <c r="C129" s="14"/>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5.75" customHeight="1">
      <c r="A130" s="12"/>
      <c r="B130" s="13"/>
      <c r="C130" s="14"/>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5.75" customHeight="1">
      <c r="A131" s="12"/>
      <c r="B131" s="13"/>
      <c r="C131" s="14"/>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5.75" customHeight="1">
      <c r="A132" s="12"/>
      <c r="B132" s="13"/>
      <c r="C132" s="14"/>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5.75" customHeight="1">
      <c r="A133" s="12"/>
      <c r="B133" s="13"/>
      <c r="C133" s="14"/>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5.75" customHeight="1">
      <c r="A134" s="12"/>
      <c r="B134" s="13"/>
      <c r="C134" s="14"/>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5.75" customHeight="1">
      <c r="A135" s="12"/>
      <c r="B135" s="13"/>
      <c r="C135" s="14"/>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5.75" customHeight="1">
      <c r="A136" s="12"/>
      <c r="B136" s="13"/>
      <c r="C136" s="14"/>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5.75" customHeight="1">
      <c r="A137" s="12"/>
      <c r="B137" s="13"/>
      <c r="C137" s="14"/>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5.75" customHeight="1">
      <c r="A138" s="12"/>
      <c r="B138" s="13"/>
      <c r="C138" s="14"/>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5.75" customHeight="1">
      <c r="A139" s="12"/>
      <c r="B139" s="13"/>
      <c r="C139" s="14"/>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5.75" customHeight="1">
      <c r="A140" s="12"/>
      <c r="B140" s="13"/>
      <c r="C140" s="14"/>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5.75" customHeight="1">
      <c r="A141" s="12"/>
      <c r="B141" s="13"/>
      <c r="C141" s="14"/>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5.75" customHeight="1">
      <c r="A142" s="12"/>
      <c r="B142" s="13"/>
      <c r="C142" s="14"/>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5.75" customHeight="1">
      <c r="A143" s="12"/>
      <c r="B143" s="13"/>
      <c r="C143" s="14"/>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5.75" customHeight="1">
      <c r="A144" s="12"/>
      <c r="B144" s="13"/>
      <c r="C144" s="14"/>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5.75" customHeight="1">
      <c r="A145" s="12"/>
      <c r="B145" s="13"/>
      <c r="C145" s="14"/>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5.75" customHeight="1">
      <c r="A146" s="12"/>
      <c r="B146" s="13"/>
      <c r="C146" s="14"/>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5.75" customHeight="1">
      <c r="A147" s="12"/>
      <c r="B147" s="13"/>
      <c r="C147" s="14"/>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5.75" customHeight="1">
      <c r="A148" s="12"/>
      <c r="B148" s="13"/>
      <c r="C148" s="14"/>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5.75" customHeight="1">
      <c r="A149" s="12"/>
      <c r="B149" s="13"/>
      <c r="C149" s="14"/>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5.75" customHeight="1">
      <c r="A150" s="12"/>
      <c r="B150" s="13"/>
      <c r="C150" s="14"/>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5.75" customHeight="1">
      <c r="A151" s="12"/>
      <c r="B151" s="13"/>
      <c r="C151" s="14"/>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5.75" customHeight="1">
      <c r="A152" s="12"/>
      <c r="B152" s="13"/>
      <c r="C152" s="14"/>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5.75" customHeight="1">
      <c r="A153" s="12"/>
      <c r="B153" s="13"/>
      <c r="C153" s="14"/>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5.75" customHeight="1">
      <c r="A154" s="12"/>
      <c r="B154" s="13"/>
      <c r="C154" s="14"/>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5.75" customHeight="1">
      <c r="A155" s="12"/>
      <c r="B155" s="13"/>
      <c r="C155" s="14"/>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5.75" customHeight="1">
      <c r="A156" s="12"/>
      <c r="B156" s="13"/>
      <c r="C156" s="14"/>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5.75" customHeight="1">
      <c r="A157" s="12"/>
      <c r="B157" s="13"/>
      <c r="C157" s="14"/>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5.75" customHeight="1">
      <c r="A158" s="12"/>
      <c r="B158" s="13"/>
      <c r="C158" s="14"/>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5.75" customHeight="1">
      <c r="A159" s="12"/>
      <c r="B159" s="13"/>
      <c r="C159" s="14"/>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5.75" customHeight="1">
      <c r="A160" s="12"/>
      <c r="B160" s="13"/>
      <c r="C160" s="14"/>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5.75" customHeight="1">
      <c r="A161" s="12"/>
      <c r="B161" s="13"/>
      <c r="C161" s="14"/>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5.75" customHeight="1">
      <c r="A162" s="12"/>
      <c r="B162" s="13"/>
      <c r="C162" s="14"/>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5.75" customHeight="1">
      <c r="A163" s="12"/>
      <c r="B163" s="13"/>
      <c r="C163" s="14"/>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5.75" customHeight="1">
      <c r="A164" s="12"/>
      <c r="B164" s="13"/>
      <c r="C164" s="14"/>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5.75" customHeight="1">
      <c r="A165" s="12"/>
      <c r="B165" s="13"/>
      <c r="C165" s="14"/>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5.75" customHeight="1">
      <c r="A166" s="12"/>
      <c r="B166" s="13"/>
      <c r="C166" s="14"/>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5.75" customHeight="1">
      <c r="A167" s="12"/>
      <c r="B167" s="13"/>
      <c r="C167" s="14"/>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5.75" customHeight="1">
      <c r="A168" s="12"/>
      <c r="B168" s="13"/>
      <c r="C168" s="14"/>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5.75" customHeight="1">
      <c r="A169" s="12"/>
      <c r="B169" s="13"/>
      <c r="C169" s="14"/>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5.75" customHeight="1">
      <c r="A170" s="12"/>
      <c r="B170" s="13"/>
      <c r="C170" s="14"/>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5.75" customHeight="1">
      <c r="A171" s="12"/>
      <c r="B171" s="13"/>
      <c r="C171" s="14"/>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5.75" customHeight="1">
      <c r="A172" s="12"/>
      <c r="B172" s="13"/>
      <c r="C172" s="14"/>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5.75" customHeight="1">
      <c r="A173" s="12"/>
      <c r="B173" s="13"/>
      <c r="C173" s="14"/>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5.75" customHeight="1">
      <c r="A174" s="12"/>
      <c r="B174" s="13"/>
      <c r="C174" s="14"/>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5.75" customHeight="1">
      <c r="A175" s="12"/>
      <c r="B175" s="13"/>
      <c r="C175" s="14"/>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5.75" customHeight="1">
      <c r="A176" s="12"/>
      <c r="B176" s="13"/>
      <c r="C176" s="14"/>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5.75" customHeight="1">
      <c r="A177" s="12"/>
      <c r="B177" s="13"/>
      <c r="C177" s="14"/>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5.75" customHeight="1">
      <c r="A178" s="12"/>
      <c r="B178" s="13"/>
      <c r="C178" s="14"/>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5.75" customHeight="1">
      <c r="A179" s="12"/>
      <c r="B179" s="13"/>
      <c r="C179" s="14"/>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5.75" customHeight="1">
      <c r="A180" s="12"/>
      <c r="B180" s="13"/>
      <c r="C180" s="14"/>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5.75" customHeight="1">
      <c r="A181" s="12"/>
      <c r="B181" s="13"/>
      <c r="C181" s="14"/>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5.75" customHeight="1">
      <c r="A182" s="12"/>
      <c r="B182" s="13"/>
      <c r="C182" s="14"/>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5.75" customHeight="1">
      <c r="A183" s="12"/>
      <c r="B183" s="13"/>
      <c r="C183" s="14"/>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5.75" customHeight="1">
      <c r="A184" s="12"/>
      <c r="B184" s="13"/>
      <c r="C184" s="14"/>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5.75" customHeight="1">
      <c r="A185" s="12"/>
      <c r="B185" s="13"/>
      <c r="C185" s="14"/>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5.75" customHeight="1">
      <c r="A186" s="12"/>
      <c r="B186" s="13"/>
      <c r="C186" s="14"/>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5.75" customHeight="1">
      <c r="A187" s="12"/>
      <c r="B187" s="13"/>
      <c r="C187" s="14"/>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5.75" customHeight="1">
      <c r="A188" s="12"/>
      <c r="B188" s="13"/>
      <c r="C188" s="14"/>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5.75" customHeight="1">
      <c r="A189" s="12"/>
      <c r="B189" s="13"/>
      <c r="C189" s="14"/>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5.75" customHeight="1">
      <c r="A190" s="12"/>
      <c r="B190" s="13"/>
      <c r="C190" s="14"/>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5.75" customHeight="1">
      <c r="A191" s="12"/>
      <c r="B191" s="13"/>
      <c r="C191" s="14"/>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5.75" customHeight="1">
      <c r="A192" s="12"/>
      <c r="B192" s="13"/>
      <c r="C192" s="14"/>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5.75" customHeight="1">
      <c r="A193" s="12"/>
      <c r="B193" s="13"/>
      <c r="C193" s="14"/>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5.75" customHeight="1">
      <c r="A194" s="12"/>
      <c r="B194" s="13"/>
      <c r="C194" s="14"/>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5.75" customHeight="1">
      <c r="A195" s="12"/>
      <c r="B195" s="13"/>
      <c r="C195" s="14"/>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5.75" customHeight="1">
      <c r="A196" s="12"/>
      <c r="B196" s="13"/>
      <c r="C196" s="14"/>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5.75" customHeight="1">
      <c r="A197" s="12"/>
      <c r="B197" s="13"/>
      <c r="C197" s="14"/>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5.75" customHeight="1">
      <c r="A198" s="12"/>
      <c r="B198" s="13"/>
      <c r="C198" s="14"/>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5.75" customHeight="1">
      <c r="A199" s="12"/>
      <c r="B199" s="13"/>
      <c r="C199" s="14"/>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5.75" customHeight="1">
      <c r="A200" s="12"/>
      <c r="B200" s="13"/>
      <c r="C200" s="14"/>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5.75" customHeight="1">
      <c r="A201" s="12"/>
      <c r="B201" s="13"/>
      <c r="C201" s="14"/>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5.75" customHeight="1">
      <c r="A202" s="12"/>
      <c r="B202" s="13"/>
      <c r="C202" s="14"/>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5.75" customHeight="1">
      <c r="A203" s="12"/>
      <c r="B203" s="13"/>
      <c r="C203" s="14"/>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5.75" customHeight="1">
      <c r="A204" s="12"/>
      <c r="B204" s="13"/>
      <c r="C204" s="14"/>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5.75" customHeight="1">
      <c r="A205" s="12"/>
      <c r="B205" s="13"/>
      <c r="C205" s="14"/>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5.75" customHeight="1">
      <c r="A206" s="12"/>
      <c r="B206" s="13"/>
      <c r="C206" s="14"/>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5.75" customHeight="1">
      <c r="A207" s="12"/>
      <c r="B207" s="13"/>
      <c r="C207" s="14"/>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5.75" customHeight="1">
      <c r="A208" s="12"/>
      <c r="B208" s="13"/>
      <c r="C208" s="14"/>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5.75" customHeight="1">
      <c r="A209" s="12"/>
      <c r="B209" s="13"/>
      <c r="C209" s="14"/>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5.75" customHeight="1">
      <c r="A210" s="12"/>
      <c r="B210" s="13"/>
      <c r="C210" s="14"/>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5.75" customHeight="1">
      <c r="A211" s="12"/>
      <c r="B211" s="13"/>
      <c r="C211" s="14"/>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5.75" customHeight="1">
      <c r="A212" s="12"/>
      <c r="B212" s="13"/>
      <c r="C212" s="14"/>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5.75" customHeight="1">
      <c r="A213" s="12"/>
      <c r="B213" s="13"/>
      <c r="C213" s="14"/>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5.75" customHeight="1">
      <c r="A214" s="12"/>
      <c r="B214" s="13"/>
      <c r="C214" s="14"/>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5.75" customHeight="1">
      <c r="A215" s="12"/>
      <c r="B215" s="13"/>
      <c r="C215" s="14"/>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5.75" customHeight="1">
      <c r="A216" s="12"/>
      <c r="B216" s="13"/>
      <c r="C216" s="14"/>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5.75" customHeight="1">
      <c r="A217" s="12"/>
      <c r="B217" s="13"/>
      <c r="C217" s="14"/>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5.75" customHeight="1">
      <c r="A218" s="12"/>
      <c r="B218" s="13"/>
      <c r="C218" s="14"/>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5.75" customHeight="1">
      <c r="A219" s="12"/>
      <c r="B219" s="13"/>
      <c r="C219" s="14"/>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5.75" customHeight="1">
      <c r="A220" s="12"/>
      <c r="B220" s="13"/>
      <c r="C220" s="14"/>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5.75" customHeight="1">
      <c r="A221" s="12"/>
      <c r="B221" s="13"/>
      <c r="C221" s="14"/>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5.75" customHeight="1">
      <c r="A222" s="12"/>
      <c r="B222" s="13"/>
      <c r="C222" s="14"/>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5.75" customHeight="1">
      <c r="A223" s="12"/>
      <c r="B223" s="13"/>
      <c r="C223" s="14"/>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5.75" customHeight="1">
      <c r="A224" s="12"/>
      <c r="B224" s="13"/>
      <c r="C224" s="14"/>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5.75" customHeight="1">
      <c r="A225" s="12"/>
      <c r="B225" s="13"/>
      <c r="C225" s="14"/>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5.75" customHeight="1">
      <c r="A226" s="12"/>
      <c r="B226" s="13"/>
      <c r="C226" s="14"/>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5.75" customHeight="1">
      <c r="A227" s="12"/>
      <c r="B227" s="13"/>
      <c r="C227" s="14"/>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5.75" customHeight="1">
      <c r="A228" s="12"/>
      <c r="B228" s="13"/>
      <c r="C228" s="14"/>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5.75" customHeight="1">
      <c r="A229" s="12"/>
      <c r="B229" s="13"/>
      <c r="C229" s="14"/>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5.75" customHeight="1">
      <c r="A230" s="12"/>
      <c r="B230" s="13"/>
      <c r="C230" s="14"/>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5.75" customHeight="1">
      <c r="A231" s="12"/>
      <c r="B231" s="13"/>
      <c r="C231" s="14"/>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5.75" customHeight="1">
      <c r="A232" s="12"/>
      <c r="B232" s="13"/>
      <c r="C232" s="14"/>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5.75" customHeight="1">
      <c r="A233" s="12"/>
      <c r="B233" s="13"/>
      <c r="C233" s="14"/>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5.75" customHeight="1">
      <c r="A234" s="12"/>
      <c r="B234" s="13"/>
      <c r="C234" s="14"/>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5.75" customHeight="1">
      <c r="A235" s="12"/>
      <c r="B235" s="13"/>
      <c r="C235" s="14"/>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5.75" customHeight="1">
      <c r="A236" s="12"/>
      <c r="B236" s="13"/>
      <c r="C236" s="14"/>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5.75" customHeight="1">
      <c r="A237" s="12"/>
      <c r="B237" s="13"/>
      <c r="C237" s="14"/>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5.75" customHeight="1">
      <c r="A238" s="12"/>
      <c r="B238" s="13"/>
      <c r="C238" s="14"/>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5.75" customHeight="1">
      <c r="A239" s="12"/>
      <c r="B239" s="13"/>
      <c r="C239" s="14"/>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5.75" customHeight="1">
      <c r="A240" s="12"/>
      <c r="B240" s="13"/>
      <c r="C240" s="14"/>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5.75" customHeight="1">
      <c r="A241" s="12"/>
      <c r="B241" s="13"/>
      <c r="C241" s="14"/>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5.75" customHeight="1">
      <c r="A242" s="12"/>
      <c r="B242" s="13"/>
      <c r="C242" s="14"/>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5.75" customHeight="1">
      <c r="A243" s="12"/>
      <c r="B243" s="13"/>
      <c r="C243" s="14"/>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5.75" customHeight="1">
      <c r="A244" s="12"/>
      <c r="B244" s="13"/>
      <c r="C244" s="14"/>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5.75" customHeight="1">
      <c r="A245" s="12"/>
      <c r="B245" s="13"/>
      <c r="C245" s="14"/>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5.75" customHeight="1">
      <c r="A246" s="12"/>
      <c r="B246" s="13"/>
      <c r="C246" s="14"/>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5.75" customHeight="1">
      <c r="A247" s="12"/>
      <c r="B247" s="13"/>
      <c r="C247" s="14"/>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5.75" customHeight="1">
      <c r="A248" s="12"/>
      <c r="B248" s="13"/>
      <c r="C248" s="14"/>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5.75" customHeight="1">
      <c r="A249" s="12"/>
      <c r="B249" s="13"/>
      <c r="C249" s="14"/>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5.75" customHeight="1">
      <c r="A250" s="12"/>
      <c r="B250" s="13"/>
      <c r="C250" s="14"/>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5.75" customHeight="1">
      <c r="A251" s="12"/>
      <c r="B251" s="13"/>
      <c r="C251" s="14"/>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5.75" customHeight="1">
      <c r="A252" s="12"/>
      <c r="B252" s="13"/>
      <c r="C252" s="14"/>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5.75" customHeight="1">
      <c r="A253" s="12"/>
      <c r="B253" s="13"/>
      <c r="C253" s="14"/>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5.75" customHeight="1">
      <c r="A254" s="12"/>
      <c r="B254" s="13"/>
      <c r="C254" s="14"/>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5.75" customHeight="1">
      <c r="A255" s="12"/>
      <c r="B255" s="13"/>
      <c r="C255" s="14"/>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5.75" customHeight="1">
      <c r="A256" s="12"/>
      <c r="B256" s="13"/>
      <c r="C256" s="14"/>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5.75" customHeight="1">
      <c r="A257" s="12"/>
      <c r="B257" s="13"/>
      <c r="C257" s="14"/>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5.75" customHeight="1">
      <c r="A258" s="12"/>
      <c r="B258" s="13"/>
      <c r="C258" s="14"/>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5.75" customHeight="1">
      <c r="A259" s="12"/>
      <c r="B259" s="13"/>
      <c r="C259" s="14"/>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5.75" customHeight="1">
      <c r="A260" s="12"/>
      <c r="B260" s="13"/>
      <c r="C260" s="14"/>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5.75" customHeight="1">
      <c r="A261" s="12"/>
      <c r="B261" s="13"/>
      <c r="C261" s="14"/>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5.75" customHeight="1">
      <c r="A262" s="12"/>
      <c r="B262" s="13"/>
      <c r="C262" s="14"/>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5.75" customHeight="1">
      <c r="A263" s="12"/>
      <c r="B263" s="13"/>
      <c r="C263" s="14"/>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5.75" customHeight="1">
      <c r="A264" s="12"/>
      <c r="B264" s="13"/>
      <c r="C264" s="14"/>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5.75" customHeight="1">
      <c r="A265" s="12"/>
      <c r="B265" s="13"/>
      <c r="C265" s="14"/>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5.75" customHeight="1">
      <c r="A266" s="12"/>
      <c r="B266" s="13"/>
      <c r="C266" s="14"/>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5.75" customHeight="1">
      <c r="A267" s="12"/>
      <c r="B267" s="13"/>
      <c r="C267" s="14"/>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5.75" customHeight="1">
      <c r="A268" s="12"/>
      <c r="B268" s="13"/>
      <c r="C268" s="14"/>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5.75" customHeight="1">
      <c r="A269" s="12"/>
      <c r="B269" s="13"/>
      <c r="C269" s="14"/>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5.75" customHeight="1">
      <c r="A270" s="12"/>
      <c r="B270" s="13"/>
      <c r="C270" s="14"/>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5.75" customHeight="1">
      <c r="A271" s="12"/>
      <c r="B271" s="13"/>
      <c r="C271" s="14"/>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5.75" customHeight="1">
      <c r="A272" s="12"/>
      <c r="B272" s="13"/>
      <c r="C272" s="14"/>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5.75" customHeight="1">
      <c r="A273" s="12"/>
      <c r="B273" s="13"/>
      <c r="C273" s="14"/>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5.75" customHeight="1">
      <c r="A274" s="12"/>
      <c r="B274" s="13"/>
      <c r="C274" s="14"/>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5.75" customHeight="1">
      <c r="A275" s="12"/>
      <c r="B275" s="13"/>
      <c r="C275" s="14"/>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5.75" customHeight="1">
      <c r="A276" s="12"/>
      <c r="B276" s="13"/>
      <c r="C276" s="14"/>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5.75" customHeight="1">
      <c r="A277" s="12"/>
      <c r="B277" s="13"/>
      <c r="C277" s="14"/>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5.75" customHeight="1">
      <c r="A278" s="12"/>
      <c r="B278" s="13"/>
      <c r="C278" s="14"/>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5.75" customHeight="1">
      <c r="A279" s="12"/>
      <c r="B279" s="13"/>
      <c r="C279" s="14"/>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5.75" customHeight="1">
      <c r="A280" s="12"/>
      <c r="B280" s="13"/>
      <c r="C280" s="14"/>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5.75" customHeight="1">
      <c r="A281" s="12"/>
      <c r="B281" s="13"/>
      <c r="C281" s="14"/>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5.75" customHeight="1">
      <c r="A282" s="12"/>
      <c r="B282" s="13"/>
      <c r="C282" s="14"/>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5.75" customHeight="1">
      <c r="A283" s="12"/>
      <c r="B283" s="13"/>
      <c r="C283" s="14"/>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5.75" customHeight="1">
      <c r="A284" s="12"/>
      <c r="B284" s="13"/>
      <c r="C284" s="14"/>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5.75" customHeight="1">
      <c r="A285" s="12"/>
      <c r="B285" s="13"/>
      <c r="C285" s="14"/>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5.75" customHeight="1">
      <c r="A286" s="12"/>
      <c r="B286" s="13"/>
      <c r="C286" s="14"/>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5.75" customHeight="1">
      <c r="A287" s="12"/>
      <c r="B287" s="13"/>
      <c r="C287" s="14"/>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5.75" customHeight="1">
      <c r="A288" s="12"/>
      <c r="B288" s="13"/>
      <c r="C288" s="14"/>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5.75" customHeight="1">
      <c r="A289" s="12"/>
      <c r="B289" s="13"/>
      <c r="C289" s="14"/>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5.75" customHeight="1">
      <c r="A290" s="12"/>
      <c r="B290" s="13"/>
      <c r="C290" s="14"/>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5.75" customHeight="1">
      <c r="A291" s="12"/>
      <c r="B291" s="13"/>
      <c r="C291" s="14"/>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5.75" customHeight="1">
      <c r="A292" s="12"/>
      <c r="B292" s="13"/>
      <c r="C292" s="14"/>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5.75" customHeight="1">
      <c r="A293" s="12"/>
      <c r="B293" s="13"/>
      <c r="C293" s="14"/>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5.75" customHeight="1">
      <c r="A294" s="12"/>
      <c r="B294" s="13"/>
      <c r="C294" s="14"/>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5.75" customHeight="1">
      <c r="A295" s="12"/>
      <c r="B295" s="13"/>
      <c r="C295" s="14"/>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5.75" customHeight="1">
      <c r="A296" s="12"/>
      <c r="B296" s="13"/>
      <c r="C296" s="14"/>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5.75" customHeight="1">
      <c r="A297" s="12"/>
      <c r="B297" s="13"/>
      <c r="C297" s="14"/>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5.75" customHeight="1">
      <c r="A298" s="12"/>
      <c r="B298" s="13"/>
      <c r="C298" s="14"/>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5.75" customHeight="1">
      <c r="A299" s="12"/>
      <c r="B299" s="13"/>
      <c r="C299" s="14"/>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5.75" customHeight="1">
      <c r="A300" s="12"/>
      <c r="B300" s="13"/>
      <c r="C300" s="14"/>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5.75" customHeight="1">
      <c r="A301" s="12"/>
      <c r="B301" s="13"/>
      <c r="C301" s="14"/>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5.75" customHeight="1">
      <c r="A302" s="12"/>
      <c r="B302" s="13"/>
      <c r="C302" s="14"/>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5.75" customHeight="1">
      <c r="A303" s="12"/>
      <c r="B303" s="13"/>
      <c r="C303" s="14"/>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5.75" customHeight="1">
      <c r="A304" s="12"/>
      <c r="B304" s="13"/>
      <c r="C304" s="14"/>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5.75" customHeight="1">
      <c r="A305" s="12"/>
      <c r="B305" s="13"/>
      <c r="C305" s="14"/>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5.75" customHeight="1">
      <c r="A306" s="12"/>
      <c r="B306" s="13"/>
      <c r="C306" s="14"/>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5.75" customHeight="1">
      <c r="A307" s="12"/>
      <c r="B307" s="13"/>
      <c r="C307" s="14"/>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5.75" customHeight="1">
      <c r="A308" s="12"/>
      <c r="B308" s="13"/>
      <c r="C308" s="14"/>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5.75" customHeight="1">
      <c r="A309" s="12"/>
      <c r="B309" s="13"/>
      <c r="C309" s="14"/>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5.75" customHeight="1">
      <c r="A310" s="12"/>
      <c r="B310" s="13"/>
      <c r="C310" s="14"/>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5.75" customHeight="1">
      <c r="A311" s="12"/>
      <c r="B311" s="13"/>
      <c r="C311" s="14"/>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5.75" customHeight="1">
      <c r="A312" s="12"/>
      <c r="B312" s="13"/>
      <c r="C312" s="14"/>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5.75" customHeight="1">
      <c r="A313" s="12"/>
      <c r="B313" s="13"/>
      <c r="C313" s="14"/>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5.75" customHeight="1">
      <c r="A314" s="12"/>
      <c r="B314" s="13"/>
      <c r="C314" s="14"/>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5.75" customHeight="1">
      <c r="A315" s="12"/>
      <c r="B315" s="13"/>
      <c r="C315" s="14"/>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5.75" customHeight="1">
      <c r="A316" s="12"/>
      <c r="B316" s="13"/>
      <c r="C316" s="14"/>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5.75" customHeight="1">
      <c r="A317" s="12"/>
      <c r="B317" s="13"/>
      <c r="C317" s="14"/>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5.75" customHeight="1">
      <c r="A318" s="12"/>
      <c r="B318" s="13"/>
      <c r="C318" s="14"/>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5.75" customHeight="1">
      <c r="A319" s="12"/>
      <c r="B319" s="13"/>
      <c r="C319" s="14"/>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5.75" customHeight="1">
      <c r="A320" s="12"/>
      <c r="B320" s="13"/>
      <c r="C320" s="14"/>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5.75" customHeight="1">
      <c r="A321" s="12"/>
      <c r="B321" s="13"/>
      <c r="C321" s="14"/>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5.75" customHeight="1">
      <c r="A322" s="12"/>
      <c r="B322" s="13"/>
      <c r="C322" s="14"/>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5.75" customHeight="1">
      <c r="A323" s="12"/>
      <c r="B323" s="13"/>
      <c r="C323" s="14"/>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5.75" customHeight="1">
      <c r="A324" s="12"/>
      <c r="B324" s="13"/>
      <c r="C324" s="14"/>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5.75" customHeight="1">
      <c r="A325" s="12"/>
      <c r="B325" s="13"/>
      <c r="C325" s="14"/>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5.75" customHeight="1">
      <c r="A326" s="12"/>
      <c r="B326" s="13"/>
      <c r="C326" s="14"/>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5.75" customHeight="1">
      <c r="A327" s="12"/>
      <c r="B327" s="13"/>
      <c r="C327" s="14"/>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5.75" customHeight="1">
      <c r="A328" s="12"/>
      <c r="B328" s="13"/>
      <c r="C328" s="14"/>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5.75" customHeight="1">
      <c r="A329" s="12"/>
      <c r="B329" s="13"/>
      <c r="C329" s="14"/>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5.75" customHeight="1">
      <c r="A330" s="12"/>
      <c r="B330" s="13"/>
      <c r="C330" s="14"/>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5.75" customHeight="1">
      <c r="A331" s="12"/>
      <c r="B331" s="13"/>
      <c r="C331" s="14"/>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5.75" customHeight="1">
      <c r="A332" s="12"/>
      <c r="B332" s="13"/>
      <c r="C332" s="14"/>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5.75" customHeight="1">
      <c r="A333" s="12"/>
      <c r="B333" s="13"/>
      <c r="C333" s="14"/>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5.75" customHeight="1">
      <c r="A334" s="12"/>
      <c r="B334" s="13"/>
      <c r="C334" s="14"/>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5.75" customHeight="1">
      <c r="A335" s="12"/>
      <c r="B335" s="13"/>
      <c r="C335" s="14"/>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5.75" customHeight="1">
      <c r="A336" s="12"/>
      <c r="B336" s="13"/>
      <c r="C336" s="14"/>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5.75" customHeight="1">
      <c r="A337" s="12"/>
      <c r="B337" s="13"/>
      <c r="C337" s="14"/>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5.75" customHeight="1">
      <c r="A338" s="12"/>
      <c r="B338" s="13"/>
      <c r="C338" s="14"/>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5.75" customHeight="1">
      <c r="A339" s="12"/>
      <c r="B339" s="13"/>
      <c r="C339" s="14"/>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5.75" customHeight="1">
      <c r="A340" s="12"/>
      <c r="B340" s="13"/>
      <c r="C340" s="14"/>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5.75" customHeight="1">
      <c r="A341" s="12"/>
      <c r="B341" s="13"/>
      <c r="C341" s="14"/>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5.75" customHeight="1">
      <c r="A342" s="12"/>
      <c r="B342" s="13"/>
      <c r="C342" s="14"/>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5.75" customHeight="1">
      <c r="A343" s="12"/>
      <c r="B343" s="13"/>
      <c r="C343" s="14"/>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5.75" customHeight="1">
      <c r="A344" s="12"/>
      <c r="B344" s="13"/>
      <c r="C344" s="14"/>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5.75" customHeight="1">
      <c r="A345" s="12"/>
      <c r="B345" s="13"/>
      <c r="C345" s="14"/>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5.75" customHeight="1">
      <c r="A346" s="12"/>
      <c r="B346" s="13"/>
      <c r="C346" s="14"/>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5.75" customHeight="1">
      <c r="A347" s="12"/>
      <c r="B347" s="13"/>
      <c r="C347" s="14"/>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5.75" customHeight="1">
      <c r="A348" s="12"/>
      <c r="B348" s="13"/>
      <c r="C348" s="14"/>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5.75" customHeight="1">
      <c r="A349" s="12"/>
      <c r="B349" s="13"/>
      <c r="C349" s="14"/>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5.75" customHeight="1">
      <c r="A350" s="12"/>
      <c r="B350" s="13"/>
      <c r="C350" s="14"/>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5.75" customHeight="1">
      <c r="A351" s="12"/>
      <c r="B351" s="13"/>
      <c r="C351" s="14"/>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5.75" customHeight="1">
      <c r="A352" s="12"/>
      <c r="B352" s="13"/>
      <c r="C352" s="14"/>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5.75" customHeight="1">
      <c r="A353" s="12"/>
      <c r="B353" s="13"/>
      <c r="C353" s="14"/>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5.75" customHeight="1">
      <c r="A354" s="12"/>
      <c r="B354" s="13"/>
      <c r="C354" s="14"/>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5.75" customHeight="1">
      <c r="A355" s="12"/>
      <c r="B355" s="13"/>
      <c r="C355" s="14"/>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5.75" customHeight="1">
      <c r="A356" s="12"/>
      <c r="B356" s="13"/>
      <c r="C356" s="14"/>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5.75" customHeight="1">
      <c r="A357" s="12"/>
      <c r="B357" s="13"/>
      <c r="C357" s="14"/>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5.75" customHeight="1">
      <c r="A358" s="12"/>
      <c r="B358" s="13"/>
      <c r="C358" s="14"/>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5.75" customHeight="1">
      <c r="A359" s="12"/>
      <c r="B359" s="13"/>
      <c r="C359" s="14"/>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5.75" customHeight="1">
      <c r="A360" s="12"/>
      <c r="B360" s="13"/>
      <c r="C360" s="14"/>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5.75" customHeight="1">
      <c r="A361" s="12"/>
      <c r="B361" s="13"/>
      <c r="C361" s="14"/>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5.75" customHeight="1">
      <c r="A362" s="12"/>
      <c r="B362" s="13"/>
      <c r="C362" s="14"/>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5.75" customHeight="1">
      <c r="A363" s="12"/>
      <c r="B363" s="13"/>
      <c r="C363" s="14"/>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5.75" customHeight="1">
      <c r="A364" s="12"/>
      <c r="B364" s="13"/>
      <c r="C364" s="14"/>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5.75" customHeight="1">
      <c r="A365" s="12"/>
      <c r="B365" s="13"/>
      <c r="C365" s="14"/>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5.75" customHeight="1">
      <c r="A366" s="12"/>
      <c r="B366" s="13"/>
      <c r="C366" s="14"/>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5.75" customHeight="1">
      <c r="A367" s="12"/>
      <c r="B367" s="13"/>
      <c r="C367" s="14"/>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5.75" customHeight="1">
      <c r="A368" s="12"/>
      <c r="B368" s="13"/>
      <c r="C368" s="14"/>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5.75" customHeight="1">
      <c r="A369" s="12"/>
      <c r="B369" s="13"/>
      <c r="C369" s="14"/>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5.75" customHeight="1">
      <c r="A370" s="12"/>
      <c r="B370" s="13"/>
      <c r="C370" s="14"/>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5.75" customHeight="1">
      <c r="A371" s="12"/>
      <c r="B371" s="13"/>
      <c r="C371" s="14"/>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5.75" customHeight="1">
      <c r="A372" s="12"/>
      <c r="B372" s="13"/>
      <c r="C372" s="14"/>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5.75" customHeight="1">
      <c r="A373" s="12"/>
      <c r="B373" s="13"/>
      <c r="C373" s="14"/>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5.75" customHeight="1">
      <c r="A374" s="12"/>
      <c r="B374" s="13"/>
      <c r="C374" s="14"/>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5.75" customHeight="1">
      <c r="A375" s="12"/>
      <c r="B375" s="13"/>
      <c r="C375" s="14"/>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5.75" customHeight="1">
      <c r="A376" s="12"/>
      <c r="B376" s="13"/>
      <c r="C376" s="14"/>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5.75" customHeight="1">
      <c r="A377" s="12"/>
      <c r="B377" s="13"/>
      <c r="C377" s="14"/>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5.75" customHeight="1">
      <c r="A378" s="12"/>
      <c r="B378" s="13"/>
      <c r="C378" s="14"/>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5.75" customHeight="1">
      <c r="A379" s="12"/>
      <c r="B379" s="13"/>
      <c r="C379" s="14"/>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5.75" customHeight="1">
      <c r="A380" s="12"/>
      <c r="B380" s="13"/>
      <c r="C380" s="14"/>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5.75" customHeight="1">
      <c r="A381" s="12"/>
      <c r="B381" s="13"/>
      <c r="C381" s="14"/>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5.75" customHeight="1">
      <c r="A382" s="12"/>
      <c r="B382" s="13"/>
      <c r="C382" s="14"/>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5.75" customHeight="1">
      <c r="A383" s="12"/>
      <c r="B383" s="13"/>
      <c r="C383" s="14"/>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5.75" customHeight="1">
      <c r="A384" s="12"/>
      <c r="B384" s="13"/>
      <c r="C384" s="14"/>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5.75" customHeight="1">
      <c r="A385" s="12"/>
      <c r="B385" s="13"/>
      <c r="C385" s="14"/>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5.75" customHeight="1">
      <c r="A386" s="12"/>
      <c r="B386" s="13"/>
      <c r="C386" s="14"/>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5.75" customHeight="1">
      <c r="A387" s="12"/>
      <c r="B387" s="13"/>
      <c r="C387" s="14"/>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5.75" customHeight="1">
      <c r="A388" s="12"/>
      <c r="B388" s="13"/>
      <c r="C388" s="14"/>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5.75" customHeight="1">
      <c r="A389" s="12"/>
      <c r="B389" s="13"/>
      <c r="C389" s="14"/>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5.75" customHeight="1">
      <c r="A390" s="12"/>
      <c r="B390" s="13"/>
      <c r="C390" s="14"/>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5.75" customHeight="1">
      <c r="A391" s="12"/>
      <c r="B391" s="13"/>
      <c r="C391" s="14"/>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5.75" customHeight="1">
      <c r="A392" s="12"/>
      <c r="B392" s="13"/>
      <c r="C392" s="14"/>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5.75" customHeight="1">
      <c r="A393" s="12"/>
      <c r="B393" s="13"/>
      <c r="C393" s="14"/>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5.75" customHeight="1">
      <c r="A394" s="12"/>
      <c r="B394" s="13"/>
      <c r="C394" s="14"/>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5.75" customHeight="1">
      <c r="A395" s="12"/>
      <c r="B395" s="13"/>
      <c r="C395" s="14"/>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5.75" customHeight="1">
      <c r="A396" s="12"/>
      <c r="B396" s="13"/>
      <c r="C396" s="14"/>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5.75" customHeight="1">
      <c r="A397" s="12"/>
      <c r="B397" s="13"/>
      <c r="C397" s="14"/>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5.75" customHeight="1">
      <c r="A398" s="12"/>
      <c r="B398" s="13"/>
      <c r="C398" s="14"/>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5.75" customHeight="1">
      <c r="A399" s="12"/>
      <c r="B399" s="13"/>
      <c r="C399" s="14"/>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5.75" customHeight="1">
      <c r="A400" s="12"/>
      <c r="B400" s="13"/>
      <c r="C400" s="14"/>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5.75" customHeight="1">
      <c r="A401" s="12"/>
      <c r="B401" s="13"/>
      <c r="C401" s="14"/>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5.75" customHeight="1">
      <c r="A402" s="12"/>
      <c r="B402" s="13"/>
      <c r="C402" s="14"/>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5.75" customHeight="1">
      <c r="A403" s="12"/>
      <c r="B403" s="13"/>
      <c r="C403" s="14"/>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5.75" customHeight="1">
      <c r="A404" s="12"/>
      <c r="B404" s="13"/>
      <c r="C404" s="14"/>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5.75" customHeight="1">
      <c r="A405" s="12"/>
      <c r="B405" s="13"/>
      <c r="C405" s="14"/>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5.75" customHeight="1">
      <c r="A406" s="12"/>
      <c r="B406" s="13"/>
      <c r="C406" s="14"/>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5.75" customHeight="1">
      <c r="A407" s="12"/>
      <c r="B407" s="13"/>
      <c r="C407" s="14"/>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5.75" customHeight="1">
      <c r="A408" s="12"/>
      <c r="B408" s="13"/>
      <c r="C408" s="14"/>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5.75" customHeight="1">
      <c r="A409" s="12"/>
      <c r="B409" s="13"/>
      <c r="C409" s="14"/>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5.75" customHeight="1">
      <c r="A410" s="12"/>
      <c r="B410" s="13"/>
      <c r="C410" s="14"/>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5.75" customHeight="1">
      <c r="A411" s="12"/>
      <c r="B411" s="13"/>
      <c r="C411" s="14"/>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5.75" customHeight="1">
      <c r="A412" s="12"/>
      <c r="B412" s="13"/>
      <c r="C412" s="14"/>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5.75" customHeight="1">
      <c r="A413" s="12"/>
      <c r="B413" s="13"/>
      <c r="C413" s="14"/>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5.75" customHeight="1">
      <c r="A414" s="12"/>
      <c r="B414" s="13"/>
      <c r="C414" s="14"/>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5.75" customHeight="1">
      <c r="A415" s="12"/>
      <c r="B415" s="13"/>
      <c r="C415" s="14"/>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5.75" customHeight="1">
      <c r="A416" s="12"/>
      <c r="B416" s="13"/>
      <c r="C416" s="14"/>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5.75" customHeight="1">
      <c r="A417" s="12"/>
      <c r="B417" s="13"/>
      <c r="C417" s="14"/>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5.75" customHeight="1">
      <c r="A418" s="12"/>
      <c r="B418" s="13"/>
      <c r="C418" s="14"/>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5.75" customHeight="1">
      <c r="A419" s="12"/>
      <c r="B419" s="13"/>
      <c r="C419" s="14"/>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5.75" customHeight="1">
      <c r="A420" s="12"/>
      <c r="B420" s="13"/>
      <c r="C420" s="14"/>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5.75" customHeight="1">
      <c r="A421" s="12"/>
      <c r="B421" s="13"/>
      <c r="C421" s="14"/>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5.75" customHeight="1">
      <c r="A422" s="12"/>
      <c r="B422" s="13"/>
      <c r="C422" s="14"/>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5.75" customHeight="1">
      <c r="A423" s="12"/>
      <c r="B423" s="13"/>
      <c r="C423" s="14"/>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5.75" customHeight="1">
      <c r="A424" s="12"/>
      <c r="B424" s="13"/>
      <c r="C424" s="14"/>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5.75" customHeight="1">
      <c r="A425" s="12"/>
      <c r="B425" s="13"/>
      <c r="C425" s="14"/>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5.75" customHeight="1">
      <c r="A426" s="12"/>
      <c r="B426" s="13"/>
      <c r="C426" s="14"/>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5.75" customHeight="1">
      <c r="A427" s="12"/>
      <c r="B427" s="13"/>
      <c r="C427" s="14"/>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5.75" customHeight="1">
      <c r="A428" s="12"/>
      <c r="B428" s="13"/>
      <c r="C428" s="14"/>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5.75" customHeight="1">
      <c r="A429" s="12"/>
      <c r="B429" s="13"/>
      <c r="C429" s="14"/>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5.75" customHeight="1">
      <c r="A430" s="12"/>
      <c r="B430" s="13"/>
      <c r="C430" s="14"/>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5.75" customHeight="1">
      <c r="A431" s="12"/>
      <c r="B431" s="13"/>
      <c r="C431" s="14"/>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5.75" customHeight="1">
      <c r="A432" s="12"/>
      <c r="B432" s="13"/>
      <c r="C432" s="14"/>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5.75" customHeight="1">
      <c r="A433" s="12"/>
      <c r="B433" s="13"/>
      <c r="C433" s="14"/>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5.75" customHeight="1">
      <c r="A434" s="12"/>
      <c r="B434" s="13"/>
      <c r="C434" s="14"/>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5.75" customHeight="1">
      <c r="A435" s="12"/>
      <c r="B435" s="13"/>
      <c r="C435" s="14"/>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5.75" customHeight="1">
      <c r="A436" s="12"/>
      <c r="B436" s="13"/>
      <c r="C436" s="14"/>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5.75" customHeight="1">
      <c r="A437" s="12"/>
      <c r="B437" s="13"/>
      <c r="C437" s="14"/>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5.75" customHeight="1">
      <c r="A438" s="12"/>
      <c r="B438" s="13"/>
      <c r="C438" s="14"/>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5.75" customHeight="1">
      <c r="A439" s="12"/>
      <c r="B439" s="13"/>
      <c r="C439" s="14"/>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5.75" customHeight="1">
      <c r="A440" s="12"/>
      <c r="B440" s="13"/>
      <c r="C440" s="14"/>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5.75" customHeight="1">
      <c r="A441" s="12"/>
      <c r="B441" s="13"/>
      <c r="C441" s="14"/>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5.75" customHeight="1">
      <c r="A442" s="12"/>
      <c r="B442" s="13"/>
      <c r="C442" s="14"/>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5.75" customHeight="1">
      <c r="A443" s="12"/>
      <c r="B443" s="13"/>
      <c r="C443" s="14"/>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5.75" customHeight="1">
      <c r="A444" s="12"/>
      <c r="B444" s="13"/>
      <c r="C444" s="14"/>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5.75" customHeight="1">
      <c r="A445" s="12"/>
      <c r="B445" s="13"/>
      <c r="C445" s="14"/>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5.75" customHeight="1">
      <c r="A446" s="12"/>
      <c r="B446" s="13"/>
      <c r="C446" s="14"/>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5.75" customHeight="1">
      <c r="A447" s="12"/>
      <c r="B447" s="13"/>
      <c r="C447" s="14"/>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5.75" customHeight="1">
      <c r="A448" s="12"/>
      <c r="B448" s="13"/>
      <c r="C448" s="14"/>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5.75" customHeight="1">
      <c r="A449" s="12"/>
      <c r="B449" s="13"/>
      <c r="C449" s="14"/>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5.75" customHeight="1">
      <c r="A450" s="12"/>
      <c r="B450" s="13"/>
      <c r="C450" s="14"/>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5.75" customHeight="1">
      <c r="A451" s="12"/>
      <c r="B451" s="13"/>
      <c r="C451" s="14"/>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5.75" customHeight="1">
      <c r="A452" s="12"/>
      <c r="B452" s="13"/>
      <c r="C452" s="14"/>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5.75" customHeight="1">
      <c r="A453" s="12"/>
      <c r="B453" s="13"/>
      <c r="C453" s="14"/>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5.75" customHeight="1">
      <c r="A454" s="12"/>
      <c r="B454" s="13"/>
      <c r="C454" s="14"/>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5.75" customHeight="1">
      <c r="A455" s="12"/>
      <c r="B455" s="13"/>
      <c r="C455" s="14"/>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5.75" customHeight="1">
      <c r="A456" s="12"/>
      <c r="B456" s="13"/>
      <c r="C456" s="14"/>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5.75" customHeight="1">
      <c r="A457" s="12"/>
      <c r="B457" s="13"/>
      <c r="C457" s="14"/>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5.75" customHeight="1">
      <c r="A458" s="12"/>
      <c r="B458" s="13"/>
      <c r="C458" s="14"/>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5.75" customHeight="1">
      <c r="A459" s="12"/>
      <c r="B459" s="13"/>
      <c r="C459" s="14"/>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5.75" customHeight="1">
      <c r="A460" s="12"/>
      <c r="B460" s="13"/>
      <c r="C460" s="14"/>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5.75" customHeight="1">
      <c r="A461" s="12"/>
      <c r="B461" s="13"/>
      <c r="C461" s="14"/>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5.75" customHeight="1">
      <c r="A462" s="12"/>
      <c r="B462" s="13"/>
      <c r="C462" s="14"/>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5.75" customHeight="1">
      <c r="A463" s="12"/>
      <c r="B463" s="13"/>
      <c r="C463" s="14"/>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5.75" customHeight="1">
      <c r="A464" s="12"/>
      <c r="B464" s="13"/>
      <c r="C464" s="14"/>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5.75" customHeight="1">
      <c r="A465" s="12"/>
      <c r="B465" s="13"/>
      <c r="C465" s="14"/>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5.75" customHeight="1">
      <c r="A466" s="12"/>
      <c r="B466" s="13"/>
      <c r="C466" s="14"/>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5.75" customHeight="1">
      <c r="A467" s="12"/>
      <c r="B467" s="13"/>
      <c r="C467" s="14"/>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5.75" customHeight="1">
      <c r="A468" s="12"/>
      <c r="B468" s="13"/>
      <c r="C468" s="14"/>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5.75" customHeight="1">
      <c r="A469" s="12"/>
      <c r="B469" s="13"/>
      <c r="C469" s="14"/>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5.75" customHeight="1">
      <c r="A470" s="12"/>
      <c r="B470" s="13"/>
      <c r="C470" s="14"/>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5.75" customHeight="1">
      <c r="A471" s="12"/>
      <c r="B471" s="13"/>
      <c r="C471" s="14"/>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5.75" customHeight="1">
      <c r="A472" s="12"/>
      <c r="B472" s="13"/>
      <c r="C472" s="14"/>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5.75" customHeight="1">
      <c r="A473" s="12"/>
      <c r="B473" s="13"/>
      <c r="C473" s="14"/>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5.75" customHeight="1">
      <c r="A474" s="12"/>
      <c r="B474" s="13"/>
      <c r="C474" s="14"/>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5.75" customHeight="1">
      <c r="A475" s="12"/>
      <c r="B475" s="13"/>
      <c r="C475" s="14"/>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5.75" customHeight="1">
      <c r="A476" s="12"/>
      <c r="B476" s="13"/>
      <c r="C476" s="14"/>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5.75" customHeight="1">
      <c r="A477" s="12"/>
      <c r="B477" s="13"/>
      <c r="C477" s="14"/>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5.75" customHeight="1">
      <c r="A478" s="12"/>
      <c r="B478" s="13"/>
      <c r="C478" s="14"/>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5.75" customHeight="1">
      <c r="A479" s="12"/>
      <c r="B479" s="13"/>
      <c r="C479" s="14"/>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5.75" customHeight="1">
      <c r="A480" s="12"/>
      <c r="B480" s="13"/>
      <c r="C480" s="14"/>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5.75" customHeight="1">
      <c r="A481" s="12"/>
      <c r="B481" s="13"/>
      <c r="C481" s="14"/>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5.75" customHeight="1">
      <c r="A482" s="12"/>
      <c r="B482" s="13"/>
      <c r="C482" s="14"/>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5.75" customHeight="1">
      <c r="A483" s="12"/>
      <c r="B483" s="13"/>
      <c r="C483" s="14"/>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5.75" customHeight="1">
      <c r="A484" s="12"/>
      <c r="B484" s="13"/>
      <c r="C484" s="14"/>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5.75" customHeight="1">
      <c r="A485" s="12"/>
      <c r="B485" s="13"/>
      <c r="C485" s="14"/>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5.75" customHeight="1">
      <c r="A486" s="12"/>
      <c r="B486" s="13"/>
      <c r="C486" s="14"/>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5.75" customHeight="1">
      <c r="A487" s="12"/>
      <c r="B487" s="13"/>
      <c r="C487" s="14"/>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5.75" customHeight="1">
      <c r="A488" s="12"/>
      <c r="B488" s="13"/>
      <c r="C488" s="14"/>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5.75" customHeight="1">
      <c r="A489" s="12"/>
      <c r="B489" s="13"/>
      <c r="C489" s="14"/>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5.75" customHeight="1">
      <c r="A490" s="12"/>
      <c r="B490" s="13"/>
      <c r="C490" s="14"/>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5.75" customHeight="1">
      <c r="A491" s="12"/>
      <c r="B491" s="13"/>
      <c r="C491" s="14"/>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5.75" customHeight="1">
      <c r="A492" s="12"/>
      <c r="B492" s="13"/>
      <c r="C492" s="14"/>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5.75" customHeight="1">
      <c r="A493" s="12"/>
      <c r="B493" s="13"/>
      <c r="C493" s="14"/>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5.75" customHeight="1">
      <c r="A494" s="12"/>
      <c r="B494" s="13"/>
      <c r="C494" s="14"/>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5.75" customHeight="1">
      <c r="A495" s="12"/>
      <c r="B495" s="13"/>
      <c r="C495" s="14"/>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5.75" customHeight="1">
      <c r="A496" s="12"/>
      <c r="B496" s="13"/>
      <c r="C496" s="14"/>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5.75" customHeight="1">
      <c r="A497" s="12"/>
      <c r="B497" s="13"/>
      <c r="C497" s="14"/>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5.75" customHeight="1">
      <c r="A498" s="12"/>
      <c r="B498" s="13"/>
      <c r="C498" s="14"/>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5.75" customHeight="1">
      <c r="A499" s="12"/>
      <c r="B499" s="13"/>
      <c r="C499" s="14"/>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5.75" customHeight="1">
      <c r="A500" s="12"/>
      <c r="B500" s="13"/>
      <c r="C500" s="14"/>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5.75" customHeight="1">
      <c r="A501" s="12"/>
      <c r="B501" s="13"/>
      <c r="C501" s="14"/>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5.75" customHeight="1">
      <c r="A502" s="12"/>
      <c r="B502" s="13"/>
      <c r="C502" s="14"/>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5.75" customHeight="1">
      <c r="A503" s="12"/>
      <c r="B503" s="13"/>
      <c r="C503" s="14"/>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5.75" customHeight="1">
      <c r="A504" s="12"/>
      <c r="B504" s="13"/>
      <c r="C504" s="14"/>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5.75" customHeight="1">
      <c r="A505" s="12"/>
      <c r="B505" s="13"/>
      <c r="C505" s="14"/>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5.75" customHeight="1">
      <c r="A506" s="12"/>
      <c r="B506" s="13"/>
      <c r="C506" s="14"/>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5.75" customHeight="1">
      <c r="A507" s="12"/>
      <c r="B507" s="13"/>
      <c r="C507" s="14"/>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5.75" customHeight="1">
      <c r="A508" s="12"/>
      <c r="B508" s="13"/>
      <c r="C508" s="14"/>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5.75" customHeight="1">
      <c r="A509" s="12"/>
      <c r="B509" s="13"/>
      <c r="C509" s="14"/>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5.75" customHeight="1">
      <c r="A510" s="12"/>
      <c r="B510" s="13"/>
      <c r="C510" s="14"/>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5.75" customHeight="1">
      <c r="A511" s="12"/>
      <c r="B511" s="13"/>
      <c r="C511" s="14"/>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5.75" customHeight="1">
      <c r="A512" s="12"/>
      <c r="B512" s="13"/>
      <c r="C512" s="14"/>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5.75" customHeight="1">
      <c r="A513" s="12"/>
      <c r="B513" s="13"/>
      <c r="C513" s="14"/>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5.75" customHeight="1">
      <c r="A514" s="12"/>
      <c r="B514" s="13"/>
      <c r="C514" s="14"/>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5.75" customHeight="1">
      <c r="A515" s="12"/>
      <c r="B515" s="13"/>
      <c r="C515" s="14"/>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5.75" customHeight="1">
      <c r="A516" s="12"/>
      <c r="B516" s="13"/>
      <c r="C516" s="14"/>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5.75" customHeight="1">
      <c r="A517" s="12"/>
      <c r="B517" s="13"/>
      <c r="C517" s="14"/>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5.75" customHeight="1">
      <c r="A518" s="12"/>
      <c r="B518" s="13"/>
      <c r="C518" s="14"/>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5.75" customHeight="1">
      <c r="A519" s="12"/>
      <c r="B519" s="13"/>
      <c r="C519" s="14"/>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5.75" customHeight="1">
      <c r="A520" s="12"/>
      <c r="B520" s="13"/>
      <c r="C520" s="14"/>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5.75" customHeight="1">
      <c r="A521" s="12"/>
      <c r="B521" s="13"/>
      <c r="C521" s="14"/>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5.75" customHeight="1">
      <c r="A522" s="12"/>
      <c r="B522" s="13"/>
      <c r="C522" s="14"/>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5.75" customHeight="1">
      <c r="A523" s="12"/>
      <c r="B523" s="13"/>
      <c r="C523" s="14"/>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5.75" customHeight="1">
      <c r="A524" s="12"/>
      <c r="B524" s="13"/>
      <c r="C524" s="14"/>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5.75" customHeight="1">
      <c r="A525" s="12"/>
      <c r="B525" s="13"/>
      <c r="C525" s="14"/>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5.75" customHeight="1">
      <c r="A526" s="12"/>
      <c r="B526" s="13"/>
      <c r="C526" s="14"/>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5.75" customHeight="1">
      <c r="A527" s="12"/>
      <c r="B527" s="13"/>
      <c r="C527" s="14"/>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5.75" customHeight="1">
      <c r="A528" s="12"/>
      <c r="B528" s="13"/>
      <c r="C528" s="14"/>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5.75" customHeight="1">
      <c r="A529" s="12"/>
      <c r="B529" s="13"/>
      <c r="C529" s="14"/>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5.75" customHeight="1">
      <c r="A530" s="12"/>
      <c r="B530" s="13"/>
      <c r="C530" s="14"/>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5.75" customHeight="1">
      <c r="A531" s="12"/>
      <c r="B531" s="13"/>
      <c r="C531" s="14"/>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5.75" customHeight="1">
      <c r="A532" s="12"/>
      <c r="B532" s="13"/>
      <c r="C532" s="14"/>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5.75" customHeight="1">
      <c r="A533" s="12"/>
      <c r="B533" s="13"/>
      <c r="C533" s="14"/>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5.75" customHeight="1">
      <c r="A534" s="12"/>
      <c r="B534" s="13"/>
      <c r="C534" s="14"/>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5.75" customHeight="1">
      <c r="A535" s="12"/>
      <c r="B535" s="13"/>
      <c r="C535" s="14"/>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5.75" customHeight="1">
      <c r="A536" s="12"/>
      <c r="B536" s="13"/>
      <c r="C536" s="14"/>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5.75" customHeight="1">
      <c r="A537" s="12"/>
      <c r="B537" s="13"/>
      <c r="C537" s="14"/>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5.75" customHeight="1">
      <c r="A538" s="12"/>
      <c r="B538" s="13"/>
      <c r="C538" s="14"/>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5.75" customHeight="1">
      <c r="A539" s="12"/>
      <c r="B539" s="13"/>
      <c r="C539" s="14"/>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5.75" customHeight="1">
      <c r="A540" s="12"/>
      <c r="B540" s="13"/>
      <c r="C540" s="14"/>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5.75" customHeight="1">
      <c r="A541" s="12"/>
      <c r="B541" s="13"/>
      <c r="C541" s="14"/>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5.75" customHeight="1">
      <c r="A542" s="12"/>
      <c r="B542" s="13"/>
      <c r="C542" s="14"/>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5.75" customHeight="1">
      <c r="A543" s="12"/>
      <c r="B543" s="13"/>
      <c r="C543" s="14"/>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5.75" customHeight="1">
      <c r="A544" s="12"/>
      <c r="B544" s="13"/>
      <c r="C544" s="14"/>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5.75" customHeight="1">
      <c r="A545" s="12"/>
      <c r="B545" s="13"/>
      <c r="C545" s="14"/>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5.75" customHeight="1">
      <c r="A546" s="12"/>
      <c r="B546" s="13"/>
      <c r="C546" s="14"/>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5.75" customHeight="1">
      <c r="A547" s="12"/>
      <c r="B547" s="13"/>
      <c r="C547" s="14"/>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5.75" customHeight="1">
      <c r="A548" s="12"/>
      <c r="B548" s="13"/>
      <c r="C548" s="14"/>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5.75" customHeight="1">
      <c r="A549" s="12"/>
      <c r="B549" s="13"/>
      <c r="C549" s="14"/>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5.75" customHeight="1">
      <c r="A550" s="12"/>
      <c r="B550" s="13"/>
      <c r="C550" s="14"/>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5.75" customHeight="1">
      <c r="A551" s="12"/>
      <c r="B551" s="13"/>
      <c r="C551" s="14"/>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5.75" customHeight="1">
      <c r="A552" s="12"/>
      <c r="B552" s="13"/>
      <c r="C552" s="14"/>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5.75" customHeight="1">
      <c r="A553" s="12"/>
      <c r="B553" s="13"/>
      <c r="C553" s="14"/>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5.75" customHeight="1">
      <c r="A554" s="12"/>
      <c r="B554" s="13"/>
      <c r="C554" s="14"/>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5.75" customHeight="1">
      <c r="A555" s="12"/>
      <c r="B555" s="13"/>
      <c r="C555" s="14"/>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5.75" customHeight="1">
      <c r="A556" s="12"/>
      <c r="B556" s="13"/>
      <c r="C556" s="14"/>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5.75" customHeight="1">
      <c r="A557" s="12"/>
      <c r="B557" s="13"/>
      <c r="C557" s="14"/>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5.75" customHeight="1">
      <c r="A558" s="12"/>
      <c r="B558" s="13"/>
      <c r="C558" s="14"/>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5.75" customHeight="1">
      <c r="A559" s="12"/>
      <c r="B559" s="13"/>
      <c r="C559" s="14"/>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5.75" customHeight="1">
      <c r="A560" s="12"/>
      <c r="B560" s="13"/>
      <c r="C560" s="14"/>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5.75" customHeight="1">
      <c r="A561" s="12"/>
      <c r="B561" s="13"/>
      <c r="C561" s="14"/>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5.75" customHeight="1">
      <c r="A562" s="12"/>
      <c r="B562" s="13"/>
      <c r="C562" s="14"/>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5.75" customHeight="1">
      <c r="A563" s="12"/>
      <c r="B563" s="13"/>
      <c r="C563" s="14"/>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5.75" customHeight="1">
      <c r="A564" s="12"/>
      <c r="B564" s="13"/>
      <c r="C564" s="14"/>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5.75" customHeight="1">
      <c r="A565" s="12"/>
      <c r="B565" s="13"/>
      <c r="C565" s="14"/>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5.75" customHeight="1">
      <c r="A566" s="12"/>
      <c r="B566" s="13"/>
      <c r="C566" s="14"/>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5.75" customHeight="1">
      <c r="A567" s="12"/>
      <c r="B567" s="13"/>
      <c r="C567" s="14"/>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5.75" customHeight="1">
      <c r="A568" s="12"/>
      <c r="B568" s="13"/>
      <c r="C568" s="14"/>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5.75" customHeight="1">
      <c r="A569" s="12"/>
      <c r="B569" s="13"/>
      <c r="C569" s="14"/>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5.75" customHeight="1">
      <c r="A570" s="12"/>
      <c r="B570" s="13"/>
      <c r="C570" s="14"/>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5.75" customHeight="1">
      <c r="A571" s="12"/>
      <c r="B571" s="13"/>
      <c r="C571" s="14"/>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5.75" customHeight="1">
      <c r="A572" s="12"/>
      <c r="B572" s="13"/>
      <c r="C572" s="14"/>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5.75" customHeight="1">
      <c r="A573" s="12"/>
      <c r="B573" s="13"/>
      <c r="C573" s="14"/>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5.75" customHeight="1">
      <c r="A574" s="12"/>
      <c r="B574" s="13"/>
      <c r="C574" s="14"/>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5.75" customHeight="1">
      <c r="A575" s="12"/>
      <c r="B575" s="13"/>
      <c r="C575" s="14"/>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5.75" customHeight="1">
      <c r="A576" s="12"/>
      <c r="B576" s="13"/>
      <c r="C576" s="14"/>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5.75" customHeight="1">
      <c r="A577" s="12"/>
      <c r="B577" s="13"/>
      <c r="C577" s="14"/>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5.75" customHeight="1">
      <c r="A578" s="12"/>
      <c r="B578" s="13"/>
      <c r="C578" s="14"/>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5.75" customHeight="1">
      <c r="A579" s="12"/>
      <c r="B579" s="13"/>
      <c r="C579" s="14"/>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5.75" customHeight="1">
      <c r="A580" s="12"/>
      <c r="B580" s="13"/>
      <c r="C580" s="14"/>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5.75" customHeight="1">
      <c r="A581" s="12"/>
      <c r="B581" s="13"/>
      <c r="C581" s="14"/>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5.75" customHeight="1">
      <c r="A582" s="12"/>
      <c r="B582" s="13"/>
      <c r="C582" s="14"/>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5.75" customHeight="1">
      <c r="A583" s="12"/>
      <c r="B583" s="13"/>
      <c r="C583" s="14"/>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5.75" customHeight="1">
      <c r="A584" s="12"/>
      <c r="B584" s="13"/>
      <c r="C584" s="14"/>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5.75" customHeight="1">
      <c r="A585" s="12"/>
      <c r="B585" s="13"/>
      <c r="C585" s="14"/>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5.75" customHeight="1">
      <c r="A586" s="12"/>
      <c r="B586" s="13"/>
      <c r="C586" s="14"/>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5.75" customHeight="1">
      <c r="A587" s="12"/>
      <c r="B587" s="13"/>
      <c r="C587" s="14"/>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5.75" customHeight="1">
      <c r="A588" s="12"/>
      <c r="B588" s="13"/>
      <c r="C588" s="14"/>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5.75" customHeight="1">
      <c r="A589" s="12"/>
      <c r="B589" s="13"/>
      <c r="C589" s="14"/>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5.75" customHeight="1">
      <c r="A590" s="12"/>
      <c r="B590" s="13"/>
      <c r="C590" s="14"/>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5.75" customHeight="1">
      <c r="A591" s="12"/>
      <c r="B591" s="13"/>
      <c r="C591" s="14"/>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5.75" customHeight="1">
      <c r="A592" s="12"/>
      <c r="B592" s="13"/>
      <c r="C592" s="14"/>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5.75" customHeight="1">
      <c r="A593" s="12"/>
      <c r="B593" s="13"/>
      <c r="C593" s="14"/>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5.75" customHeight="1">
      <c r="A594" s="12"/>
      <c r="B594" s="13"/>
      <c r="C594" s="14"/>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5.75" customHeight="1">
      <c r="A595" s="12"/>
      <c r="B595" s="13"/>
      <c r="C595" s="14"/>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5.75" customHeight="1">
      <c r="A596" s="12"/>
      <c r="B596" s="13"/>
      <c r="C596" s="14"/>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5.75" customHeight="1">
      <c r="A597" s="12"/>
      <c r="B597" s="13"/>
      <c r="C597" s="14"/>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5.75" customHeight="1">
      <c r="A598" s="12"/>
      <c r="B598" s="13"/>
      <c r="C598" s="14"/>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5.75" customHeight="1">
      <c r="A599" s="12"/>
      <c r="B599" s="13"/>
      <c r="C599" s="14"/>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5.75" customHeight="1">
      <c r="A600" s="12"/>
      <c r="B600" s="13"/>
      <c r="C600" s="14"/>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5.75" customHeight="1">
      <c r="A601" s="12"/>
      <c r="B601" s="13"/>
      <c r="C601" s="14"/>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5.75" customHeight="1">
      <c r="A602" s="12"/>
      <c r="B602" s="13"/>
      <c r="C602" s="14"/>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5.75" customHeight="1">
      <c r="A603" s="12"/>
      <c r="B603" s="13"/>
      <c r="C603" s="14"/>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5.75" customHeight="1">
      <c r="A604" s="12"/>
      <c r="B604" s="13"/>
      <c r="C604" s="14"/>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5.75" customHeight="1">
      <c r="A605" s="12"/>
      <c r="B605" s="13"/>
      <c r="C605" s="14"/>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5.75" customHeight="1">
      <c r="A606" s="12"/>
      <c r="B606" s="13"/>
      <c r="C606" s="14"/>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5.75" customHeight="1">
      <c r="A607" s="12"/>
      <c r="B607" s="13"/>
      <c r="C607" s="14"/>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5.75" customHeight="1">
      <c r="A608" s="12"/>
      <c r="B608" s="13"/>
      <c r="C608" s="14"/>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5.75" customHeight="1">
      <c r="A609" s="12"/>
      <c r="B609" s="13"/>
      <c r="C609" s="14"/>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5.75" customHeight="1">
      <c r="A610" s="12"/>
      <c r="B610" s="13"/>
      <c r="C610" s="14"/>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5.75" customHeight="1">
      <c r="A611" s="12"/>
      <c r="B611" s="13"/>
      <c r="C611" s="14"/>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5.75" customHeight="1">
      <c r="A612" s="12"/>
      <c r="B612" s="13"/>
      <c r="C612" s="14"/>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5.75" customHeight="1">
      <c r="A613" s="12"/>
      <c r="B613" s="13"/>
      <c r="C613" s="14"/>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5.75" customHeight="1">
      <c r="A614" s="12"/>
      <c r="B614" s="13"/>
      <c r="C614" s="14"/>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5.75" customHeight="1">
      <c r="A615" s="12"/>
      <c r="B615" s="13"/>
      <c r="C615" s="14"/>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5.75" customHeight="1">
      <c r="A616" s="12"/>
      <c r="B616" s="13"/>
      <c r="C616" s="14"/>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5.75" customHeight="1">
      <c r="A617" s="12"/>
      <c r="B617" s="13"/>
      <c r="C617" s="14"/>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5.75" customHeight="1">
      <c r="A618" s="12"/>
      <c r="B618" s="13"/>
      <c r="C618" s="14"/>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5.75" customHeight="1">
      <c r="A619" s="12"/>
      <c r="B619" s="13"/>
      <c r="C619" s="14"/>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5.75" customHeight="1">
      <c r="A620" s="12"/>
      <c r="B620" s="13"/>
      <c r="C620" s="14"/>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5.75" customHeight="1">
      <c r="A621" s="12"/>
      <c r="B621" s="13"/>
      <c r="C621" s="14"/>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5.75" customHeight="1">
      <c r="A622" s="12"/>
      <c r="B622" s="13"/>
      <c r="C622" s="14"/>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5.75" customHeight="1">
      <c r="A623" s="12"/>
      <c r="B623" s="13"/>
      <c r="C623" s="14"/>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5.75" customHeight="1">
      <c r="A624" s="12"/>
      <c r="B624" s="13"/>
      <c r="C624" s="14"/>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5.75" customHeight="1">
      <c r="A625" s="12"/>
      <c r="B625" s="13"/>
      <c r="C625" s="14"/>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5.75" customHeight="1">
      <c r="A626" s="12"/>
      <c r="B626" s="13"/>
      <c r="C626" s="14"/>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5.75" customHeight="1">
      <c r="A627" s="12"/>
      <c r="B627" s="13"/>
      <c r="C627" s="14"/>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5.75" customHeight="1">
      <c r="A628" s="12"/>
      <c r="B628" s="13"/>
      <c r="C628" s="14"/>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5.75" customHeight="1">
      <c r="A629" s="12"/>
      <c r="B629" s="13"/>
      <c r="C629" s="14"/>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5.75" customHeight="1">
      <c r="A630" s="12"/>
      <c r="B630" s="13"/>
      <c r="C630" s="14"/>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5.75" customHeight="1">
      <c r="A631" s="12"/>
      <c r="B631" s="13"/>
      <c r="C631" s="14"/>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5.75" customHeight="1">
      <c r="A632" s="12"/>
      <c r="B632" s="13"/>
      <c r="C632" s="14"/>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5.75" customHeight="1">
      <c r="A633" s="12"/>
      <c r="B633" s="13"/>
      <c r="C633" s="14"/>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5.75" customHeight="1">
      <c r="A634" s="12"/>
      <c r="B634" s="13"/>
      <c r="C634" s="14"/>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5.75" customHeight="1">
      <c r="A635" s="12"/>
      <c r="B635" s="13"/>
      <c r="C635" s="14"/>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5.75" customHeight="1">
      <c r="A636" s="12"/>
      <c r="B636" s="13"/>
      <c r="C636" s="14"/>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5.75" customHeight="1">
      <c r="A637" s="12"/>
      <c r="B637" s="13"/>
      <c r="C637" s="14"/>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5.75" customHeight="1">
      <c r="A638" s="12"/>
      <c r="B638" s="13"/>
      <c r="C638" s="14"/>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5.75" customHeight="1">
      <c r="A639" s="12"/>
      <c r="B639" s="13"/>
      <c r="C639" s="14"/>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5.75" customHeight="1">
      <c r="A640" s="12"/>
      <c r="B640" s="13"/>
      <c r="C640" s="14"/>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5.75" customHeight="1">
      <c r="A641" s="12"/>
      <c r="B641" s="13"/>
      <c r="C641" s="14"/>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5.75" customHeight="1">
      <c r="A642" s="12"/>
      <c r="B642" s="13"/>
      <c r="C642" s="14"/>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5.75" customHeight="1">
      <c r="A643" s="12"/>
      <c r="B643" s="13"/>
      <c r="C643" s="14"/>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5.75" customHeight="1">
      <c r="A644" s="12"/>
      <c r="B644" s="13"/>
      <c r="C644" s="14"/>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5.75" customHeight="1">
      <c r="A645" s="12"/>
      <c r="B645" s="13"/>
      <c r="C645" s="14"/>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5.75" customHeight="1">
      <c r="A646" s="12"/>
      <c r="B646" s="13"/>
      <c r="C646" s="14"/>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5.75" customHeight="1">
      <c r="A647" s="12"/>
      <c r="B647" s="13"/>
      <c r="C647" s="14"/>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5.75" customHeight="1">
      <c r="A648" s="12"/>
      <c r="B648" s="13"/>
      <c r="C648" s="14"/>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5.75" customHeight="1">
      <c r="A649" s="12"/>
      <c r="B649" s="13"/>
      <c r="C649" s="14"/>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5.75" customHeight="1">
      <c r="A650" s="12"/>
      <c r="B650" s="13"/>
      <c r="C650" s="14"/>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5.75" customHeight="1">
      <c r="A651" s="12"/>
      <c r="B651" s="13"/>
      <c r="C651" s="14"/>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5.75" customHeight="1">
      <c r="A652" s="12"/>
      <c r="B652" s="13"/>
      <c r="C652" s="14"/>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5.75" customHeight="1">
      <c r="A653" s="12"/>
      <c r="B653" s="13"/>
      <c r="C653" s="14"/>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5.75" customHeight="1">
      <c r="A654" s="12"/>
      <c r="B654" s="13"/>
      <c r="C654" s="14"/>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5.75" customHeight="1">
      <c r="A655" s="12"/>
      <c r="B655" s="13"/>
      <c r="C655" s="14"/>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5.75" customHeight="1">
      <c r="A656" s="12"/>
      <c r="B656" s="13"/>
      <c r="C656" s="14"/>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5.75" customHeight="1">
      <c r="A657" s="12"/>
      <c r="B657" s="13"/>
      <c r="C657" s="14"/>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5.75" customHeight="1">
      <c r="A658" s="12"/>
      <c r="B658" s="13"/>
      <c r="C658" s="14"/>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5.75" customHeight="1">
      <c r="A659" s="12"/>
      <c r="B659" s="13"/>
      <c r="C659" s="14"/>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5.75" customHeight="1">
      <c r="A660" s="12"/>
      <c r="B660" s="13"/>
      <c r="C660" s="14"/>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5.75" customHeight="1">
      <c r="A661" s="12"/>
      <c r="B661" s="13"/>
      <c r="C661" s="14"/>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5.75" customHeight="1">
      <c r="A662" s="12"/>
      <c r="B662" s="13"/>
      <c r="C662" s="14"/>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5.75" customHeight="1">
      <c r="A663" s="12"/>
      <c r="B663" s="13"/>
      <c r="C663" s="14"/>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5.75" customHeight="1">
      <c r="A664" s="12"/>
      <c r="B664" s="13"/>
      <c r="C664" s="14"/>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5.75" customHeight="1">
      <c r="A665" s="12"/>
      <c r="B665" s="13"/>
      <c r="C665" s="14"/>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5.75" customHeight="1">
      <c r="A666" s="12"/>
      <c r="B666" s="13"/>
      <c r="C666" s="14"/>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5.75" customHeight="1">
      <c r="A667" s="12"/>
      <c r="B667" s="13"/>
      <c r="C667" s="14"/>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5.75" customHeight="1">
      <c r="A668" s="12"/>
      <c r="B668" s="13"/>
      <c r="C668" s="14"/>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5.75" customHeight="1">
      <c r="A669" s="12"/>
      <c r="B669" s="13"/>
      <c r="C669" s="14"/>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5.75" customHeight="1">
      <c r="A670" s="12"/>
      <c r="B670" s="13"/>
      <c r="C670" s="14"/>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5.75" customHeight="1">
      <c r="A671" s="12"/>
      <c r="B671" s="13"/>
      <c r="C671" s="14"/>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5.75" customHeight="1">
      <c r="A672" s="12"/>
      <c r="B672" s="13"/>
      <c r="C672" s="14"/>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5.75" customHeight="1">
      <c r="A673" s="12"/>
      <c r="B673" s="13"/>
      <c r="C673" s="14"/>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5.75" customHeight="1">
      <c r="A674" s="12"/>
      <c r="B674" s="13"/>
      <c r="C674" s="14"/>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5.75" customHeight="1">
      <c r="A675" s="12"/>
      <c r="B675" s="13"/>
      <c r="C675" s="14"/>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5.75" customHeight="1">
      <c r="A676" s="12"/>
      <c r="B676" s="13"/>
      <c r="C676" s="14"/>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5.75" customHeight="1">
      <c r="A677" s="12"/>
      <c r="B677" s="13"/>
      <c r="C677" s="14"/>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5.75" customHeight="1">
      <c r="A678" s="12"/>
      <c r="B678" s="13"/>
      <c r="C678" s="14"/>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5.75" customHeight="1">
      <c r="A679" s="12"/>
      <c r="B679" s="13"/>
      <c r="C679" s="14"/>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5.75" customHeight="1">
      <c r="A680" s="12"/>
      <c r="B680" s="13"/>
      <c r="C680" s="14"/>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5.75" customHeight="1">
      <c r="A681" s="12"/>
      <c r="B681" s="13"/>
      <c r="C681" s="14"/>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5.75" customHeight="1">
      <c r="A682" s="12"/>
      <c r="B682" s="13"/>
      <c r="C682" s="14"/>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5.75" customHeight="1">
      <c r="A683" s="12"/>
      <c r="B683" s="13"/>
      <c r="C683" s="14"/>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5.75" customHeight="1">
      <c r="A684" s="12"/>
      <c r="B684" s="13"/>
      <c r="C684" s="14"/>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5.75" customHeight="1">
      <c r="A685" s="12"/>
      <c r="B685" s="13"/>
      <c r="C685" s="14"/>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5.75" customHeight="1">
      <c r="A686" s="12"/>
      <c r="B686" s="13"/>
      <c r="C686" s="14"/>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5.75" customHeight="1">
      <c r="A687" s="12"/>
      <c r="B687" s="13"/>
      <c r="C687" s="14"/>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5.75" customHeight="1">
      <c r="A688" s="12"/>
      <c r="B688" s="13"/>
      <c r="C688" s="14"/>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5.75" customHeight="1">
      <c r="A689" s="12"/>
      <c r="B689" s="13"/>
      <c r="C689" s="14"/>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5.75" customHeight="1">
      <c r="A690" s="12"/>
      <c r="B690" s="13"/>
      <c r="C690" s="14"/>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5.75" customHeight="1">
      <c r="A691" s="12"/>
      <c r="B691" s="13"/>
      <c r="C691" s="14"/>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5.75" customHeight="1">
      <c r="A692" s="12"/>
      <c r="B692" s="13"/>
      <c r="C692" s="14"/>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5.75" customHeight="1">
      <c r="A693" s="12"/>
      <c r="B693" s="13"/>
      <c r="C693" s="14"/>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5.75" customHeight="1">
      <c r="A694" s="12"/>
      <c r="B694" s="13"/>
      <c r="C694" s="14"/>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5.75" customHeight="1">
      <c r="A695" s="12"/>
      <c r="B695" s="13"/>
      <c r="C695" s="14"/>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5.75" customHeight="1">
      <c r="A696" s="12"/>
      <c r="B696" s="13"/>
      <c r="C696" s="14"/>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5.75" customHeight="1">
      <c r="A697" s="12"/>
      <c r="B697" s="13"/>
      <c r="C697" s="14"/>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5.75" customHeight="1">
      <c r="A698" s="12"/>
      <c r="B698" s="13"/>
      <c r="C698" s="14"/>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5.75" customHeight="1">
      <c r="A699" s="12"/>
      <c r="B699" s="13"/>
      <c r="C699" s="14"/>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5.75" customHeight="1">
      <c r="A700" s="12"/>
      <c r="B700" s="13"/>
      <c r="C700" s="14"/>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5.75" customHeight="1">
      <c r="A701" s="12"/>
      <c r="B701" s="13"/>
      <c r="C701" s="14"/>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5.75" customHeight="1">
      <c r="A702" s="12"/>
      <c r="B702" s="13"/>
      <c r="C702" s="14"/>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5.75" customHeight="1">
      <c r="A703" s="12"/>
      <c r="B703" s="13"/>
      <c r="C703" s="14"/>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5.75" customHeight="1">
      <c r="A704" s="12"/>
      <c r="B704" s="13"/>
      <c r="C704" s="14"/>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5.75" customHeight="1">
      <c r="A705" s="12"/>
      <c r="B705" s="13"/>
      <c r="C705" s="14"/>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5.75" customHeight="1">
      <c r="A706" s="12"/>
      <c r="B706" s="13"/>
      <c r="C706" s="14"/>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5.75" customHeight="1">
      <c r="A707" s="12"/>
      <c r="B707" s="13"/>
      <c r="C707" s="14"/>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5.75" customHeight="1">
      <c r="A708" s="12"/>
      <c r="B708" s="13"/>
      <c r="C708" s="14"/>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5.75" customHeight="1">
      <c r="A709" s="12"/>
      <c r="B709" s="13"/>
      <c r="C709" s="14"/>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5.75" customHeight="1">
      <c r="A710" s="12"/>
      <c r="B710" s="13"/>
      <c r="C710" s="14"/>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5.75" customHeight="1">
      <c r="A711" s="12"/>
      <c r="B711" s="13"/>
      <c r="C711" s="14"/>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5.75" customHeight="1">
      <c r="A712" s="12"/>
      <c r="B712" s="13"/>
      <c r="C712" s="14"/>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5.75" customHeight="1">
      <c r="A713" s="12"/>
      <c r="B713" s="13"/>
      <c r="C713" s="14"/>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5.75" customHeight="1">
      <c r="A714" s="12"/>
      <c r="B714" s="13"/>
      <c r="C714" s="14"/>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5.75" customHeight="1">
      <c r="A715" s="12"/>
      <c r="B715" s="13"/>
      <c r="C715" s="14"/>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5.75" customHeight="1">
      <c r="A716" s="12"/>
      <c r="B716" s="13"/>
      <c r="C716" s="14"/>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5.75" customHeight="1">
      <c r="A717" s="12"/>
      <c r="B717" s="13"/>
      <c r="C717" s="14"/>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5.75" customHeight="1">
      <c r="A718" s="12"/>
      <c r="B718" s="13"/>
      <c r="C718" s="14"/>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5.75" customHeight="1">
      <c r="A719" s="12"/>
      <c r="B719" s="13"/>
      <c r="C719" s="14"/>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5.75" customHeight="1">
      <c r="A720" s="12"/>
      <c r="B720" s="13"/>
      <c r="C720" s="14"/>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5.75" customHeight="1">
      <c r="A721" s="12"/>
      <c r="B721" s="13"/>
      <c r="C721" s="14"/>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5.75" customHeight="1">
      <c r="A722" s="12"/>
      <c r="B722" s="13"/>
      <c r="C722" s="14"/>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5.75" customHeight="1">
      <c r="A723" s="12"/>
      <c r="B723" s="13"/>
      <c r="C723" s="14"/>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5.75" customHeight="1">
      <c r="A724" s="12"/>
      <c r="B724" s="13"/>
      <c r="C724" s="14"/>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5.75" customHeight="1">
      <c r="A725" s="12"/>
      <c r="B725" s="13"/>
      <c r="C725" s="14"/>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5.75" customHeight="1">
      <c r="A726" s="12"/>
      <c r="B726" s="13"/>
      <c r="C726" s="14"/>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5.75" customHeight="1">
      <c r="A727" s="12"/>
      <c r="B727" s="13"/>
      <c r="C727" s="14"/>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5.75" customHeight="1">
      <c r="A728" s="12"/>
      <c r="B728" s="13"/>
      <c r="C728" s="14"/>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5.75" customHeight="1">
      <c r="A729" s="12"/>
      <c r="B729" s="13"/>
      <c r="C729" s="14"/>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5.75" customHeight="1">
      <c r="A730" s="12"/>
      <c r="B730" s="13"/>
      <c r="C730" s="14"/>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5.75" customHeight="1">
      <c r="A731" s="12"/>
      <c r="B731" s="13"/>
      <c r="C731" s="14"/>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5.75" customHeight="1">
      <c r="A732" s="12"/>
      <c r="B732" s="13"/>
      <c r="C732" s="14"/>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5.75" customHeight="1">
      <c r="A733" s="12"/>
      <c r="B733" s="13"/>
      <c r="C733" s="14"/>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5.75" customHeight="1">
      <c r="A734" s="12"/>
      <c r="B734" s="13"/>
      <c r="C734" s="14"/>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5.75" customHeight="1">
      <c r="A735" s="12"/>
      <c r="B735" s="13"/>
      <c r="C735" s="14"/>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5.75" customHeight="1">
      <c r="A736" s="12"/>
      <c r="B736" s="13"/>
      <c r="C736" s="14"/>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5.75" customHeight="1">
      <c r="A737" s="12"/>
      <c r="B737" s="13"/>
      <c r="C737" s="14"/>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5.75" customHeight="1">
      <c r="A738" s="12"/>
      <c r="B738" s="13"/>
      <c r="C738" s="14"/>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5.75" customHeight="1">
      <c r="A739" s="12"/>
      <c r="B739" s="13"/>
      <c r="C739" s="14"/>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5.75" customHeight="1">
      <c r="A740" s="12"/>
      <c r="B740" s="13"/>
      <c r="C740" s="14"/>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5.75" customHeight="1">
      <c r="A741" s="12"/>
      <c r="B741" s="13"/>
      <c r="C741" s="14"/>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5.75" customHeight="1">
      <c r="A742" s="12"/>
      <c r="B742" s="13"/>
      <c r="C742" s="14"/>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5.75" customHeight="1">
      <c r="A743" s="12"/>
      <c r="B743" s="13"/>
      <c r="C743" s="14"/>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5.75" customHeight="1">
      <c r="A744" s="12"/>
      <c r="B744" s="13"/>
      <c r="C744" s="14"/>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5.75" customHeight="1">
      <c r="A745" s="12"/>
      <c r="B745" s="13"/>
      <c r="C745" s="14"/>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5.75" customHeight="1">
      <c r="A746" s="12"/>
      <c r="B746" s="13"/>
      <c r="C746" s="14"/>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5.75" customHeight="1">
      <c r="A747" s="12"/>
      <c r="B747" s="13"/>
      <c r="C747" s="14"/>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5.75" customHeight="1">
      <c r="A748" s="12"/>
      <c r="B748" s="13"/>
      <c r="C748" s="14"/>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5.75" customHeight="1">
      <c r="A749" s="12"/>
      <c r="B749" s="13"/>
      <c r="C749" s="14"/>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5.75" customHeight="1">
      <c r="A750" s="12"/>
      <c r="B750" s="13"/>
      <c r="C750" s="14"/>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5.75" customHeight="1">
      <c r="A751" s="12"/>
      <c r="B751" s="13"/>
      <c r="C751" s="14"/>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5.75" customHeight="1">
      <c r="A752" s="12"/>
      <c r="B752" s="13"/>
      <c r="C752" s="14"/>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5.75" customHeight="1">
      <c r="A753" s="12"/>
      <c r="B753" s="13"/>
      <c r="C753" s="14"/>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5.75" customHeight="1">
      <c r="A754" s="12"/>
      <c r="B754" s="13"/>
      <c r="C754" s="14"/>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5.75" customHeight="1">
      <c r="A755" s="12"/>
      <c r="B755" s="13"/>
      <c r="C755" s="14"/>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5.75" customHeight="1">
      <c r="A756" s="12"/>
      <c r="B756" s="13"/>
      <c r="C756" s="14"/>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5.75" customHeight="1">
      <c r="A757" s="12"/>
      <c r="B757" s="13"/>
      <c r="C757" s="14"/>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5.75" customHeight="1">
      <c r="A758" s="12"/>
      <c r="B758" s="13"/>
      <c r="C758" s="14"/>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5.75" customHeight="1">
      <c r="A759" s="12"/>
      <c r="B759" s="13"/>
      <c r="C759" s="14"/>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5.75" customHeight="1">
      <c r="A760" s="12"/>
      <c r="B760" s="13"/>
      <c r="C760" s="14"/>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5.75" customHeight="1">
      <c r="A761" s="12"/>
      <c r="B761" s="13"/>
      <c r="C761" s="14"/>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5.75" customHeight="1">
      <c r="A762" s="12"/>
      <c r="B762" s="13"/>
      <c r="C762" s="14"/>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5.75" customHeight="1">
      <c r="A763" s="12"/>
      <c r="B763" s="13"/>
      <c r="C763" s="14"/>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5.75" customHeight="1">
      <c r="A764" s="12"/>
      <c r="B764" s="13"/>
      <c r="C764" s="14"/>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5.75" customHeight="1">
      <c r="A765" s="12"/>
      <c r="B765" s="13"/>
      <c r="C765" s="14"/>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5.75" customHeight="1">
      <c r="A766" s="12"/>
      <c r="B766" s="13"/>
      <c r="C766" s="14"/>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5.75" customHeight="1">
      <c r="A767" s="12"/>
      <c r="B767" s="13"/>
      <c r="C767" s="14"/>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5.75" customHeight="1">
      <c r="A768" s="12"/>
      <c r="B768" s="13"/>
      <c r="C768" s="14"/>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5.75" customHeight="1">
      <c r="A769" s="12"/>
      <c r="B769" s="13"/>
      <c r="C769" s="14"/>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5.75" customHeight="1">
      <c r="A770" s="12"/>
      <c r="B770" s="13"/>
      <c r="C770" s="14"/>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5.75" customHeight="1">
      <c r="A771" s="12"/>
      <c r="B771" s="13"/>
      <c r="C771" s="14"/>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5.75" customHeight="1">
      <c r="A772" s="12"/>
      <c r="B772" s="13"/>
      <c r="C772" s="14"/>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5.75" customHeight="1">
      <c r="A773" s="12"/>
      <c r="B773" s="13"/>
      <c r="C773" s="14"/>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5.75" customHeight="1">
      <c r="A774" s="12"/>
      <c r="B774" s="13"/>
      <c r="C774" s="14"/>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5.75" customHeight="1">
      <c r="A775" s="12"/>
      <c r="B775" s="13"/>
      <c r="C775" s="14"/>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5.75" customHeight="1">
      <c r="A776" s="12"/>
      <c r="B776" s="13"/>
      <c r="C776" s="14"/>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5.75" customHeight="1">
      <c r="A777" s="12"/>
      <c r="B777" s="13"/>
      <c r="C777" s="14"/>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5.75" customHeight="1">
      <c r="A778" s="12"/>
      <c r="B778" s="13"/>
      <c r="C778" s="14"/>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5.75" customHeight="1">
      <c r="A779" s="12"/>
      <c r="B779" s="13"/>
      <c r="C779" s="14"/>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5.75" customHeight="1">
      <c r="A780" s="12"/>
      <c r="B780" s="13"/>
      <c r="C780" s="14"/>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5.75" customHeight="1">
      <c r="A781" s="12"/>
      <c r="B781" s="13"/>
      <c r="C781" s="14"/>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5.75" customHeight="1">
      <c r="A782" s="12"/>
      <c r="B782" s="13"/>
      <c r="C782" s="14"/>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5.75" customHeight="1">
      <c r="A783" s="12"/>
      <c r="B783" s="13"/>
      <c r="C783" s="14"/>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5.75" customHeight="1">
      <c r="A784" s="12"/>
      <c r="B784" s="13"/>
      <c r="C784" s="14"/>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5.75" customHeight="1">
      <c r="A785" s="12"/>
      <c r="B785" s="13"/>
      <c r="C785" s="14"/>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5.75" customHeight="1">
      <c r="A786" s="12"/>
      <c r="B786" s="13"/>
      <c r="C786" s="14"/>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5.75" customHeight="1">
      <c r="A787" s="12"/>
      <c r="B787" s="13"/>
      <c r="C787" s="14"/>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5.75" customHeight="1">
      <c r="A788" s="12"/>
      <c r="B788" s="13"/>
      <c r="C788" s="14"/>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5.75" customHeight="1">
      <c r="A789" s="12"/>
      <c r="B789" s="13"/>
      <c r="C789" s="14"/>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5.75" customHeight="1">
      <c r="A790" s="12"/>
      <c r="B790" s="13"/>
      <c r="C790" s="14"/>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5.75" customHeight="1">
      <c r="A791" s="12"/>
      <c r="B791" s="13"/>
      <c r="C791" s="14"/>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5.75" customHeight="1">
      <c r="A792" s="12"/>
      <c r="B792" s="13"/>
      <c r="C792" s="14"/>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5.75" customHeight="1">
      <c r="A793" s="12"/>
      <c r="B793" s="13"/>
      <c r="C793" s="14"/>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5.75" customHeight="1">
      <c r="A794" s="12"/>
      <c r="B794" s="13"/>
      <c r="C794" s="14"/>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5.75" customHeight="1">
      <c r="A795" s="12"/>
      <c r="B795" s="13"/>
      <c r="C795" s="14"/>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5.75" customHeight="1">
      <c r="A796" s="12"/>
      <c r="B796" s="13"/>
      <c r="C796" s="14"/>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5.75" customHeight="1">
      <c r="A797" s="12"/>
      <c r="B797" s="13"/>
      <c r="C797" s="14"/>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5.75" customHeight="1">
      <c r="A798" s="12"/>
      <c r="B798" s="13"/>
      <c r="C798" s="14"/>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5.75" customHeight="1">
      <c r="A799" s="12"/>
      <c r="B799" s="13"/>
      <c r="C799" s="14"/>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5.75" customHeight="1">
      <c r="A800" s="12"/>
      <c r="B800" s="13"/>
      <c r="C800" s="14"/>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5.75" customHeight="1">
      <c r="A801" s="12"/>
      <c r="B801" s="13"/>
      <c r="C801" s="14"/>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5.75" customHeight="1">
      <c r="A802" s="12"/>
      <c r="B802" s="13"/>
      <c r="C802" s="14"/>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5.75" customHeight="1">
      <c r="A803" s="12"/>
      <c r="B803" s="13"/>
      <c r="C803" s="14"/>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5.75" customHeight="1">
      <c r="A804" s="12"/>
      <c r="B804" s="13"/>
      <c r="C804" s="14"/>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5.75" customHeight="1">
      <c r="A805" s="12"/>
      <c r="B805" s="13"/>
      <c r="C805" s="14"/>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5.75" customHeight="1">
      <c r="A806" s="12"/>
      <c r="B806" s="13"/>
      <c r="C806" s="14"/>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5.75" customHeight="1">
      <c r="A807" s="12"/>
      <c r="B807" s="13"/>
      <c r="C807" s="14"/>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5.75" customHeight="1">
      <c r="A808" s="12"/>
      <c r="B808" s="13"/>
      <c r="C808" s="14"/>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5.75" customHeight="1">
      <c r="A809" s="12"/>
      <c r="B809" s="13"/>
      <c r="C809" s="14"/>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5.75" customHeight="1">
      <c r="A810" s="12"/>
      <c r="B810" s="13"/>
      <c r="C810" s="14"/>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5.75" customHeight="1">
      <c r="A811" s="12"/>
      <c r="B811" s="13"/>
      <c r="C811" s="14"/>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5.75" customHeight="1">
      <c r="A812" s="12"/>
      <c r="B812" s="13"/>
      <c r="C812" s="14"/>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5.75" customHeight="1">
      <c r="A813" s="12"/>
      <c r="B813" s="13"/>
      <c r="C813" s="14"/>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5.75" customHeight="1">
      <c r="A814" s="12"/>
      <c r="B814" s="13"/>
      <c r="C814" s="14"/>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5.75" customHeight="1">
      <c r="A815" s="12"/>
      <c r="B815" s="13"/>
      <c r="C815" s="14"/>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5.75" customHeight="1">
      <c r="A816" s="12"/>
      <c r="B816" s="13"/>
      <c r="C816" s="14"/>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5.75" customHeight="1">
      <c r="A817" s="12"/>
      <c r="B817" s="13"/>
      <c r="C817" s="14"/>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5.75" customHeight="1">
      <c r="A818" s="12"/>
      <c r="B818" s="13"/>
      <c r="C818" s="14"/>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5.75" customHeight="1">
      <c r="A819" s="12"/>
      <c r="B819" s="13"/>
      <c r="C819" s="14"/>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5.75" customHeight="1">
      <c r="A820" s="12"/>
      <c r="B820" s="13"/>
      <c r="C820" s="14"/>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5.75" customHeight="1">
      <c r="A821" s="12"/>
      <c r="B821" s="13"/>
      <c r="C821" s="14"/>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5.75" customHeight="1">
      <c r="A822" s="12"/>
      <c r="B822" s="13"/>
      <c r="C822" s="14"/>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5.75" customHeight="1">
      <c r="A823" s="12"/>
      <c r="B823" s="13"/>
      <c r="C823" s="14"/>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5.75" customHeight="1">
      <c r="A824" s="12"/>
      <c r="B824" s="13"/>
      <c r="C824" s="14"/>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5.75" customHeight="1">
      <c r="A825" s="12"/>
      <c r="B825" s="13"/>
      <c r="C825" s="14"/>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5.75" customHeight="1">
      <c r="A826" s="12"/>
      <c r="B826" s="13"/>
      <c r="C826" s="14"/>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5.75" customHeight="1">
      <c r="A827" s="12"/>
      <c r="B827" s="13"/>
      <c r="C827" s="14"/>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5.75" customHeight="1">
      <c r="A828" s="12"/>
      <c r="B828" s="13"/>
      <c r="C828" s="14"/>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5.75" customHeight="1">
      <c r="A829" s="12"/>
      <c r="B829" s="13"/>
      <c r="C829" s="14"/>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5.75" customHeight="1">
      <c r="A830" s="12"/>
      <c r="B830" s="13"/>
      <c r="C830" s="14"/>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5.75" customHeight="1">
      <c r="A831" s="12"/>
      <c r="B831" s="13"/>
      <c r="C831" s="14"/>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5.75" customHeight="1">
      <c r="A832" s="12"/>
      <c r="B832" s="13"/>
      <c r="C832" s="14"/>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5.75" customHeight="1">
      <c r="A833" s="12"/>
      <c r="B833" s="13"/>
      <c r="C833" s="14"/>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5.75" customHeight="1">
      <c r="A834" s="12"/>
      <c r="B834" s="13"/>
      <c r="C834" s="14"/>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5.75" customHeight="1">
      <c r="A835" s="12"/>
      <c r="B835" s="13"/>
      <c r="C835" s="14"/>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5.75" customHeight="1">
      <c r="A836" s="12"/>
      <c r="B836" s="13"/>
      <c r="C836" s="14"/>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5.75" customHeight="1">
      <c r="A837" s="12"/>
      <c r="B837" s="13"/>
      <c r="C837" s="14"/>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5.75" customHeight="1">
      <c r="A838" s="12"/>
      <c r="B838" s="13"/>
      <c r="C838" s="14"/>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5.75" customHeight="1">
      <c r="A839" s="12"/>
      <c r="B839" s="13"/>
      <c r="C839" s="14"/>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5.75" customHeight="1">
      <c r="A840" s="12"/>
      <c r="B840" s="13"/>
      <c r="C840" s="14"/>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5.75" customHeight="1">
      <c r="A841" s="12"/>
      <c r="B841" s="13"/>
      <c r="C841" s="14"/>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5.75" customHeight="1">
      <c r="A842" s="12"/>
      <c r="B842" s="13"/>
      <c r="C842" s="14"/>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5.75" customHeight="1">
      <c r="A843" s="12"/>
      <c r="B843" s="13"/>
      <c r="C843" s="14"/>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5.75" customHeight="1">
      <c r="A844" s="12"/>
      <c r="B844" s="13"/>
      <c r="C844" s="14"/>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5.75" customHeight="1">
      <c r="A845" s="12"/>
      <c r="B845" s="13"/>
      <c r="C845" s="14"/>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5.75" customHeight="1">
      <c r="A846" s="12"/>
      <c r="B846" s="13"/>
      <c r="C846" s="14"/>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5.75" customHeight="1">
      <c r="A847" s="12"/>
      <c r="B847" s="13"/>
      <c r="C847" s="14"/>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5.75" customHeight="1">
      <c r="A848" s="12"/>
      <c r="B848" s="13"/>
      <c r="C848" s="14"/>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5.75" customHeight="1">
      <c r="A849" s="12"/>
      <c r="B849" s="13"/>
      <c r="C849" s="14"/>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5.75" customHeight="1">
      <c r="A850" s="12"/>
      <c r="B850" s="13"/>
      <c r="C850" s="14"/>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5.75" customHeight="1">
      <c r="A851" s="12"/>
      <c r="B851" s="13"/>
      <c r="C851" s="14"/>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5.75" customHeight="1">
      <c r="A852" s="12"/>
      <c r="B852" s="13"/>
      <c r="C852" s="14"/>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5.75" customHeight="1">
      <c r="A853" s="12"/>
      <c r="B853" s="13"/>
      <c r="C853" s="14"/>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5.75" customHeight="1">
      <c r="A854" s="12"/>
      <c r="B854" s="13"/>
      <c r="C854" s="14"/>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5.75" customHeight="1">
      <c r="A855" s="12"/>
      <c r="B855" s="13"/>
      <c r="C855" s="14"/>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5.75" customHeight="1">
      <c r="A856" s="12"/>
      <c r="B856" s="13"/>
      <c r="C856" s="14"/>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5.75" customHeight="1">
      <c r="A857" s="12"/>
      <c r="B857" s="13"/>
      <c r="C857" s="14"/>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5.75" customHeight="1">
      <c r="A858" s="12"/>
      <c r="B858" s="13"/>
      <c r="C858" s="14"/>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5.75" customHeight="1">
      <c r="A859" s="12"/>
      <c r="B859" s="13"/>
      <c r="C859" s="14"/>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5.75" customHeight="1">
      <c r="A860" s="12"/>
      <c r="B860" s="13"/>
      <c r="C860" s="14"/>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5.75" customHeight="1">
      <c r="A861" s="12"/>
      <c r="B861" s="13"/>
      <c r="C861" s="14"/>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5.75" customHeight="1">
      <c r="A862" s="12"/>
      <c r="B862" s="13"/>
      <c r="C862" s="14"/>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5.75" customHeight="1">
      <c r="A863" s="12"/>
      <c r="B863" s="13"/>
      <c r="C863" s="14"/>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5.75" customHeight="1">
      <c r="A864" s="12"/>
      <c r="B864" s="13"/>
      <c r="C864" s="14"/>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5.75" customHeight="1">
      <c r="A865" s="12"/>
      <c r="B865" s="13"/>
      <c r="C865" s="14"/>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5.75" customHeight="1">
      <c r="A866" s="12"/>
      <c r="B866" s="13"/>
      <c r="C866" s="14"/>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5.75" customHeight="1">
      <c r="A867" s="12"/>
      <c r="B867" s="13"/>
      <c r="C867" s="14"/>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5.75" customHeight="1">
      <c r="A868" s="12"/>
      <c r="B868" s="13"/>
      <c r="C868" s="14"/>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5.75" customHeight="1">
      <c r="A869" s="12"/>
      <c r="B869" s="13"/>
      <c r="C869" s="14"/>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5.75" customHeight="1">
      <c r="A870" s="12"/>
      <c r="B870" s="13"/>
      <c r="C870" s="14"/>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5.75" customHeight="1">
      <c r="A871" s="12"/>
      <c r="B871" s="13"/>
      <c r="C871" s="14"/>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5.75" customHeight="1">
      <c r="A872" s="12"/>
      <c r="B872" s="13"/>
      <c r="C872" s="14"/>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5.75" customHeight="1">
      <c r="A873" s="12"/>
      <c r="B873" s="13"/>
      <c r="C873" s="14"/>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5.75" customHeight="1">
      <c r="A874" s="12"/>
      <c r="B874" s="13"/>
      <c r="C874" s="14"/>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5.75" customHeight="1">
      <c r="A875" s="12"/>
      <c r="B875" s="13"/>
      <c r="C875" s="14"/>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5.75" customHeight="1">
      <c r="A876" s="12"/>
      <c r="B876" s="13"/>
      <c r="C876" s="14"/>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5.75" customHeight="1">
      <c r="A877" s="12"/>
      <c r="B877" s="13"/>
      <c r="C877" s="14"/>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5.75" customHeight="1">
      <c r="A878" s="12"/>
      <c r="B878" s="13"/>
      <c r="C878" s="14"/>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5.75" customHeight="1">
      <c r="A879" s="12"/>
      <c r="B879" s="13"/>
      <c r="C879" s="14"/>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5.75" customHeight="1">
      <c r="A880" s="12"/>
      <c r="B880" s="13"/>
      <c r="C880" s="14"/>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5.75" customHeight="1">
      <c r="A881" s="12"/>
      <c r="B881" s="13"/>
      <c r="C881" s="14"/>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5.75" customHeight="1">
      <c r="A882" s="12"/>
      <c r="B882" s="13"/>
      <c r="C882" s="14"/>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5.75" customHeight="1">
      <c r="A883" s="12"/>
      <c r="B883" s="13"/>
      <c r="C883" s="14"/>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5.75" customHeight="1">
      <c r="A884" s="12"/>
      <c r="B884" s="13"/>
      <c r="C884" s="14"/>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5.75" customHeight="1">
      <c r="A885" s="12"/>
      <c r="B885" s="13"/>
      <c r="C885" s="14"/>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5.75" customHeight="1">
      <c r="A886" s="12"/>
      <c r="B886" s="13"/>
      <c r="C886" s="14"/>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5.75" customHeight="1">
      <c r="A887" s="12"/>
      <c r="B887" s="13"/>
      <c r="C887" s="14"/>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5.75" customHeight="1">
      <c r="A888" s="12"/>
      <c r="B888" s="13"/>
      <c r="C888" s="14"/>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5.75" customHeight="1">
      <c r="A889" s="12"/>
      <c r="B889" s="13"/>
      <c r="C889" s="14"/>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5.75" customHeight="1">
      <c r="A890" s="12"/>
      <c r="B890" s="13"/>
      <c r="C890" s="14"/>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5.75" customHeight="1">
      <c r="A891" s="12"/>
      <c r="B891" s="13"/>
      <c r="C891" s="14"/>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5.75" customHeight="1">
      <c r="A892" s="12"/>
      <c r="B892" s="13"/>
      <c r="C892" s="14"/>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5.75" customHeight="1">
      <c r="A893" s="12"/>
      <c r="B893" s="13"/>
      <c r="C893" s="14"/>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5.75" customHeight="1">
      <c r="A894" s="12"/>
      <c r="B894" s="13"/>
      <c r="C894" s="14"/>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5.75" customHeight="1">
      <c r="A895" s="12"/>
      <c r="B895" s="13"/>
      <c r="C895" s="14"/>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5.75" customHeight="1">
      <c r="A896" s="12"/>
      <c r="B896" s="13"/>
      <c r="C896" s="14"/>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5.75" customHeight="1">
      <c r="A897" s="12"/>
      <c r="B897" s="13"/>
      <c r="C897" s="14"/>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5.75" customHeight="1">
      <c r="A898" s="12"/>
      <c r="B898" s="13"/>
      <c r="C898" s="14"/>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5.75" customHeight="1">
      <c r="A899" s="12"/>
      <c r="B899" s="13"/>
      <c r="C899" s="14"/>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5.75" customHeight="1">
      <c r="A900" s="12"/>
      <c r="B900" s="13"/>
      <c r="C900" s="14"/>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5.75" customHeight="1">
      <c r="A901" s="12"/>
      <c r="B901" s="13"/>
      <c r="C901" s="14"/>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5.75" customHeight="1">
      <c r="A902" s="12"/>
      <c r="B902" s="13"/>
      <c r="C902" s="14"/>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5.75" customHeight="1">
      <c r="A903" s="12"/>
      <c r="B903" s="13"/>
      <c r="C903" s="14"/>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5.75" customHeight="1">
      <c r="A904" s="12"/>
      <c r="B904" s="13"/>
      <c r="C904" s="14"/>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5.75" customHeight="1">
      <c r="A905" s="12"/>
      <c r="B905" s="13"/>
      <c r="C905" s="14"/>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5.75" customHeight="1">
      <c r="A906" s="12"/>
      <c r="B906" s="13"/>
      <c r="C906" s="14"/>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5.75" customHeight="1">
      <c r="A907" s="12"/>
      <c r="B907" s="13"/>
      <c r="C907" s="14"/>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5.75" customHeight="1">
      <c r="A908" s="12"/>
      <c r="B908" s="13"/>
      <c r="C908" s="14"/>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5.75" customHeight="1">
      <c r="A909" s="12"/>
      <c r="B909" s="13"/>
      <c r="C909" s="14"/>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5.75" customHeight="1">
      <c r="A910" s="12"/>
      <c r="B910" s="13"/>
      <c r="C910" s="14"/>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5.75" customHeight="1">
      <c r="A911" s="12"/>
      <c r="B911" s="13"/>
      <c r="C911" s="14"/>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5.75" customHeight="1">
      <c r="A912" s="12"/>
      <c r="B912" s="13"/>
      <c r="C912" s="14"/>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5.75" customHeight="1">
      <c r="A913" s="12"/>
      <c r="B913" s="13"/>
      <c r="C913" s="14"/>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5.75" customHeight="1">
      <c r="A914" s="12"/>
      <c r="B914" s="13"/>
      <c r="C914" s="14"/>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5.75" customHeight="1">
      <c r="A915" s="12"/>
      <c r="B915" s="13"/>
      <c r="C915" s="14"/>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5.75" customHeight="1">
      <c r="A916" s="12"/>
      <c r="B916" s="13"/>
      <c r="C916" s="14"/>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5.75" customHeight="1">
      <c r="A917" s="12"/>
      <c r="B917" s="13"/>
      <c r="C917" s="14"/>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5.75" customHeight="1">
      <c r="A918" s="12"/>
      <c r="B918" s="13"/>
      <c r="C918" s="14"/>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5.75" customHeight="1">
      <c r="A919" s="12"/>
      <c r="B919" s="13"/>
      <c r="C919" s="14"/>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5.75" customHeight="1">
      <c r="A920" s="12"/>
      <c r="B920" s="13"/>
      <c r="C920" s="14"/>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5.75" customHeight="1">
      <c r="A921" s="12"/>
      <c r="B921" s="13"/>
      <c r="C921" s="14"/>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5.75" customHeight="1">
      <c r="A922" s="12"/>
      <c r="B922" s="13"/>
      <c r="C922" s="14"/>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5.75" customHeight="1">
      <c r="A923" s="12"/>
      <c r="B923" s="13"/>
      <c r="C923" s="14"/>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5.75" customHeight="1">
      <c r="A924" s="12"/>
      <c r="B924" s="13"/>
      <c r="C924" s="14"/>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5.75" customHeight="1">
      <c r="A925" s="12"/>
      <c r="B925" s="13"/>
      <c r="C925" s="14"/>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5.75" customHeight="1">
      <c r="A926" s="12"/>
      <c r="B926" s="13"/>
      <c r="C926" s="14"/>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5.75" customHeight="1">
      <c r="A927" s="12"/>
      <c r="B927" s="13"/>
      <c r="C927" s="14"/>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5.75" customHeight="1">
      <c r="A928" s="12"/>
      <c r="B928" s="13"/>
      <c r="C928" s="14"/>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5.75" customHeight="1">
      <c r="A929" s="12"/>
      <c r="B929" s="13"/>
      <c r="C929" s="14"/>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5.75" customHeight="1">
      <c r="A930" s="12"/>
      <c r="B930" s="13"/>
      <c r="C930" s="14"/>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5.75" customHeight="1">
      <c r="A931" s="12"/>
      <c r="B931" s="13"/>
      <c r="C931" s="14"/>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5.75" customHeight="1">
      <c r="A932" s="12"/>
      <c r="B932" s="13"/>
      <c r="C932" s="14"/>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5.75" customHeight="1">
      <c r="A933" s="12"/>
      <c r="B933" s="13"/>
      <c r="C933" s="14"/>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5.75" customHeight="1">
      <c r="A934" s="12"/>
      <c r="B934" s="13"/>
      <c r="C934" s="14"/>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5.75" customHeight="1">
      <c r="A935" s="12"/>
      <c r="B935" s="13"/>
      <c r="C935" s="14"/>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5.75" customHeight="1">
      <c r="A936" s="12"/>
      <c r="B936" s="13"/>
      <c r="C936" s="14"/>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5.75" customHeight="1">
      <c r="A937" s="12"/>
      <c r="B937" s="13"/>
      <c r="C937" s="14"/>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5.75" customHeight="1">
      <c r="A938" s="12"/>
      <c r="B938" s="13"/>
      <c r="C938" s="14"/>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5.75" customHeight="1">
      <c r="A939" s="12"/>
      <c r="B939" s="13"/>
      <c r="C939" s="14"/>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5.75" customHeight="1">
      <c r="A940" s="12"/>
      <c r="B940" s="13"/>
      <c r="C940" s="14"/>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5.75" customHeight="1">
      <c r="A941" s="12"/>
      <c r="B941" s="13"/>
      <c r="C941" s="14"/>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5.75" customHeight="1">
      <c r="A942" s="12"/>
      <c r="B942" s="13"/>
      <c r="C942" s="14"/>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5.75" customHeight="1">
      <c r="A943" s="12"/>
      <c r="B943" s="13"/>
      <c r="C943" s="14"/>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5.75" customHeight="1">
      <c r="A944" s="12"/>
      <c r="B944" s="13"/>
      <c r="C944" s="14"/>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5.75" customHeight="1">
      <c r="A945" s="12"/>
      <c r="B945" s="13"/>
      <c r="C945" s="14"/>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5.75" customHeight="1">
      <c r="A946" s="12"/>
      <c r="B946" s="13"/>
      <c r="C946" s="14"/>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5.75" customHeight="1">
      <c r="A947" s="12"/>
      <c r="B947" s="13"/>
      <c r="C947" s="14"/>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5.75" customHeight="1">
      <c r="A948" s="12"/>
      <c r="B948" s="13"/>
      <c r="C948" s="14"/>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5.75" customHeight="1">
      <c r="A949" s="12"/>
      <c r="B949" s="13"/>
      <c r="C949" s="14"/>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5.75" customHeight="1">
      <c r="A950" s="12"/>
      <c r="B950" s="13"/>
      <c r="C950" s="14"/>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5.75" customHeight="1">
      <c r="A951" s="12"/>
      <c r="B951" s="13"/>
      <c r="C951" s="14"/>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5.75" customHeight="1">
      <c r="A952" s="12"/>
      <c r="B952" s="13"/>
      <c r="C952" s="14"/>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5.75" customHeight="1">
      <c r="A953" s="12"/>
      <c r="B953" s="13"/>
      <c r="C953" s="14"/>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5.75" customHeight="1">
      <c r="A954" s="12"/>
      <c r="B954" s="13"/>
      <c r="C954" s="14"/>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5.75" customHeight="1">
      <c r="A955" s="12"/>
      <c r="B955" s="13"/>
      <c r="C955" s="14"/>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5.75" customHeight="1">
      <c r="A956" s="12"/>
      <c r="B956" s="13"/>
      <c r="C956" s="14"/>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5.75" customHeight="1">
      <c r="A957" s="12"/>
      <c r="B957" s="13"/>
      <c r="C957" s="14"/>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5.75" customHeight="1">
      <c r="A958" s="12"/>
      <c r="B958" s="13"/>
      <c r="C958" s="14"/>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5.75" customHeight="1">
      <c r="A959" s="12"/>
      <c r="B959" s="13"/>
      <c r="C959" s="14"/>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5.75" customHeight="1">
      <c r="A960" s="12"/>
      <c r="B960" s="13"/>
      <c r="C960" s="14"/>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5.75" customHeight="1">
      <c r="A961" s="12"/>
      <c r="B961" s="13"/>
      <c r="C961" s="14"/>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5.75" customHeight="1">
      <c r="A962" s="12"/>
      <c r="B962" s="13"/>
      <c r="C962" s="14"/>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5.75" customHeight="1">
      <c r="A963" s="12"/>
      <c r="B963" s="13"/>
      <c r="C963" s="14"/>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5.75" customHeight="1">
      <c r="A964" s="12"/>
      <c r="B964" s="13"/>
      <c r="C964" s="14"/>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5.75" customHeight="1">
      <c r="A965" s="12"/>
      <c r="B965" s="13"/>
      <c r="C965" s="14"/>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5.75" customHeight="1">
      <c r="A966" s="12"/>
      <c r="B966" s="13"/>
      <c r="C966" s="14"/>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5.75" customHeight="1">
      <c r="A967" s="12"/>
      <c r="B967" s="13"/>
      <c r="C967" s="14"/>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5.75" customHeight="1">
      <c r="A968" s="12"/>
      <c r="B968" s="13"/>
      <c r="C968" s="14"/>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5.75" customHeight="1">
      <c r="A969" s="12"/>
      <c r="B969" s="13"/>
      <c r="C969" s="14"/>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5.75" customHeight="1">
      <c r="A970" s="12"/>
      <c r="B970" s="13"/>
      <c r="C970" s="14"/>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5.75" customHeight="1">
      <c r="A971" s="12"/>
      <c r="B971" s="13"/>
      <c r="C971" s="14"/>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5.75" customHeight="1">
      <c r="A972" s="12"/>
      <c r="B972" s="13"/>
      <c r="C972" s="14"/>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5.75" customHeight="1">
      <c r="A973" s="12"/>
      <c r="B973" s="13"/>
      <c r="C973" s="14"/>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5.75" customHeight="1">
      <c r="A974" s="12"/>
      <c r="B974" s="13"/>
      <c r="C974" s="14"/>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5.75" customHeight="1">
      <c r="A975" s="12"/>
      <c r="B975" s="13"/>
      <c r="C975" s="14"/>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5.75" customHeight="1">
      <c r="A976" s="12"/>
      <c r="B976" s="13"/>
      <c r="C976" s="14"/>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5.75" customHeight="1">
      <c r="A977" s="12"/>
      <c r="B977" s="13"/>
      <c r="C977" s="14"/>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5.75" customHeight="1">
      <c r="A978" s="12"/>
      <c r="B978" s="13"/>
      <c r="C978" s="14"/>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5.75" customHeight="1">
      <c r="A979" s="12"/>
      <c r="B979" s="13"/>
      <c r="C979" s="14"/>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5.75" customHeight="1">
      <c r="A980" s="12"/>
      <c r="B980" s="13"/>
      <c r="C980" s="14"/>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5.75" customHeight="1">
      <c r="A981" s="12"/>
      <c r="B981" s="13"/>
      <c r="C981" s="14"/>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5.75" customHeight="1">
      <c r="A982" s="12"/>
      <c r="B982" s="13"/>
      <c r="C982" s="14"/>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5.75" customHeight="1">
      <c r="A983" s="12"/>
      <c r="B983" s="13"/>
      <c r="C983" s="14"/>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5.75" customHeight="1">
      <c r="A984" s="12"/>
      <c r="B984" s="13"/>
      <c r="C984" s="14"/>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5.75" customHeight="1">
      <c r="A985" s="12"/>
      <c r="B985" s="13"/>
      <c r="C985" s="14"/>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5.75" customHeight="1">
      <c r="A986" s="12"/>
      <c r="B986" s="13"/>
      <c r="C986" s="14"/>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5.75" customHeight="1">
      <c r="A987" s="12"/>
      <c r="B987" s="13"/>
      <c r="C987" s="14"/>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5.75" customHeight="1">
      <c r="A988" s="12"/>
      <c r="B988" s="13"/>
      <c r="C988" s="14"/>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5.75" customHeight="1">
      <c r="A989" s="12"/>
      <c r="B989" s="13"/>
      <c r="C989" s="14"/>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5.75" customHeight="1">
      <c r="A990" s="12"/>
      <c r="B990" s="13"/>
      <c r="C990" s="14"/>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5.75" customHeight="1">
      <c r="A991" s="12"/>
      <c r="B991" s="13"/>
      <c r="C991" s="14"/>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5.75" customHeight="1">
      <c r="A992" s="12"/>
      <c r="B992" s="13"/>
      <c r="C992" s="14"/>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5.75" customHeight="1">
      <c r="A993" s="12"/>
      <c r="B993" s="13"/>
      <c r="C993" s="14"/>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5.75" customHeight="1">
      <c r="A994" s="12"/>
      <c r="B994" s="13"/>
      <c r="C994" s="14"/>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5.75" customHeight="1">
      <c r="A995" s="12"/>
      <c r="B995" s="13"/>
      <c r="C995" s="14"/>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5.75" customHeight="1">
      <c r="A996" s="12"/>
      <c r="B996" s="13"/>
      <c r="C996" s="14"/>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5.75" customHeight="1">
      <c r="A997" s="12"/>
      <c r="B997" s="13"/>
      <c r="C997" s="14"/>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5.75" customHeight="1">
      <c r="A998" s="12"/>
      <c r="B998" s="13"/>
      <c r="C998" s="14"/>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5.75" customHeight="1">
      <c r="A999" s="12"/>
      <c r="B999" s="13"/>
      <c r="C999" s="14"/>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5.75" customHeight="1">
      <c r="A1000" s="12"/>
      <c r="B1000" s="13"/>
      <c r="C1000" s="14"/>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3:$C$3"/>
  <mergeCells count="1">
    <mergeCell ref="A2:F2"/>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40.44"/>
    <col customWidth="1" min="2" max="26" width="8.67"/>
  </cols>
  <sheetData>
    <row r="1" ht="42.0"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ht="31.5" customHeight="1">
      <c r="A2" s="2" t="s">
        <v>38</v>
      </c>
      <c r="B2" s="33"/>
      <c r="C2" s="33"/>
      <c r="D2" s="33"/>
      <c r="E2" s="33"/>
      <c r="F2" s="33"/>
      <c r="G2" s="33"/>
      <c r="H2" s="33"/>
      <c r="I2" s="33"/>
      <c r="J2" s="33"/>
      <c r="K2" s="33"/>
      <c r="L2" s="33"/>
      <c r="M2" s="33"/>
      <c r="N2" s="33"/>
      <c r="O2" s="33"/>
      <c r="P2" s="33"/>
      <c r="Q2" s="33"/>
      <c r="R2" s="33"/>
      <c r="S2" s="33"/>
      <c r="T2" s="33"/>
      <c r="U2" s="33"/>
      <c r="V2" s="33"/>
      <c r="W2" s="33"/>
      <c r="X2" s="33"/>
      <c r="Y2" s="33"/>
      <c r="Z2" s="33"/>
    </row>
    <row r="3" ht="31.5" customHeight="1">
      <c r="A3" s="34" t="s">
        <v>39</v>
      </c>
      <c r="B3" s="35"/>
      <c r="C3" s="35"/>
      <c r="D3" s="35"/>
      <c r="E3" s="35"/>
      <c r="F3" s="35"/>
      <c r="G3" s="35"/>
      <c r="H3" s="35"/>
      <c r="I3" s="35"/>
      <c r="J3" s="35"/>
      <c r="K3" s="35"/>
      <c r="L3" s="35"/>
      <c r="M3" s="35"/>
      <c r="N3" s="35"/>
      <c r="O3" s="35"/>
      <c r="P3" s="35"/>
      <c r="Q3" s="35"/>
      <c r="R3" s="35"/>
      <c r="S3" s="35"/>
      <c r="T3" s="35"/>
      <c r="U3" s="35"/>
      <c r="V3" s="35"/>
      <c r="W3" s="35"/>
      <c r="X3" s="35"/>
      <c r="Y3" s="35"/>
      <c r="Z3" s="35"/>
    </row>
    <row r="4" ht="15.75" customHeight="1">
      <c r="A4" s="32"/>
      <c r="B4" s="32"/>
      <c r="C4" s="32"/>
      <c r="D4" s="32"/>
      <c r="E4" s="32"/>
      <c r="F4" s="32"/>
      <c r="G4" s="32"/>
      <c r="H4" s="32"/>
      <c r="I4" s="32"/>
      <c r="J4" s="32"/>
      <c r="K4" s="32"/>
      <c r="L4" s="32"/>
      <c r="M4" s="32"/>
      <c r="N4" s="32"/>
      <c r="O4" s="32"/>
      <c r="P4" s="32"/>
      <c r="Q4" s="32"/>
      <c r="R4" s="32"/>
      <c r="S4" s="32"/>
      <c r="T4" s="32"/>
      <c r="U4" s="32"/>
      <c r="V4" s="32"/>
      <c r="W4" s="32"/>
      <c r="X4" s="32"/>
      <c r="Y4" s="32"/>
      <c r="Z4" s="32"/>
    </row>
    <row r="5" ht="15.75" customHeight="1">
      <c r="A5" s="36"/>
      <c r="B5" s="32"/>
      <c r="C5" s="32"/>
      <c r="D5" s="32"/>
      <c r="E5" s="32"/>
      <c r="F5" s="32"/>
      <c r="G5" s="32"/>
      <c r="H5" s="32"/>
      <c r="I5" s="32"/>
      <c r="J5" s="32"/>
      <c r="K5" s="32"/>
      <c r="L5" s="32"/>
      <c r="M5" s="32"/>
      <c r="N5" s="32"/>
      <c r="O5" s="32"/>
      <c r="P5" s="32"/>
      <c r="Q5" s="32"/>
      <c r="R5" s="32"/>
      <c r="S5" s="32"/>
      <c r="T5" s="32"/>
      <c r="U5" s="32"/>
      <c r="V5" s="32"/>
      <c r="W5" s="32"/>
      <c r="X5" s="32"/>
      <c r="Y5" s="32"/>
      <c r="Z5" s="32"/>
    </row>
    <row r="6" ht="15.75" customHeight="1">
      <c r="A6" s="37"/>
      <c r="B6" s="32"/>
      <c r="C6" s="32"/>
      <c r="D6" s="32"/>
      <c r="E6" s="32"/>
      <c r="F6" s="32"/>
      <c r="G6" s="32"/>
      <c r="H6" s="32"/>
      <c r="I6" s="32"/>
      <c r="J6" s="32"/>
      <c r="K6" s="32"/>
      <c r="L6" s="32"/>
      <c r="M6" s="32"/>
      <c r="N6" s="32"/>
      <c r="O6" s="32"/>
      <c r="P6" s="32"/>
      <c r="Q6" s="32"/>
      <c r="R6" s="32"/>
      <c r="S6" s="32"/>
      <c r="T6" s="32"/>
      <c r="U6" s="32"/>
      <c r="V6" s="32"/>
      <c r="W6" s="32"/>
      <c r="X6" s="32"/>
      <c r="Y6" s="32"/>
      <c r="Z6" s="32"/>
    </row>
    <row r="7" ht="15.75" customHeight="1">
      <c r="A7" s="37"/>
      <c r="B7" s="32"/>
      <c r="C7" s="32"/>
      <c r="D7" s="32"/>
      <c r="E7" s="32"/>
      <c r="F7" s="32"/>
      <c r="G7" s="32"/>
      <c r="H7" s="32"/>
      <c r="I7" s="32"/>
      <c r="J7" s="32"/>
      <c r="K7" s="32"/>
      <c r="L7" s="32"/>
      <c r="M7" s="32"/>
      <c r="N7" s="32"/>
      <c r="O7" s="32"/>
      <c r="P7" s="32"/>
      <c r="Q7" s="32"/>
      <c r="R7" s="32"/>
      <c r="S7" s="32"/>
      <c r="T7" s="32"/>
      <c r="U7" s="32"/>
      <c r="V7" s="32"/>
      <c r="W7" s="32"/>
      <c r="X7" s="32"/>
      <c r="Y7" s="32"/>
      <c r="Z7" s="32"/>
    </row>
    <row r="8" ht="15.75" customHeight="1">
      <c r="A8" s="37"/>
      <c r="B8" s="32"/>
      <c r="C8" s="32"/>
      <c r="D8" s="32"/>
      <c r="E8" s="32"/>
      <c r="F8" s="32"/>
      <c r="G8" s="32"/>
      <c r="H8" s="32"/>
      <c r="I8" s="32"/>
      <c r="J8" s="32"/>
      <c r="K8" s="32"/>
      <c r="L8" s="32"/>
      <c r="M8" s="32"/>
      <c r="N8" s="32"/>
      <c r="O8" s="32"/>
      <c r="P8" s="32"/>
      <c r="Q8" s="32"/>
      <c r="R8" s="32"/>
      <c r="S8" s="32"/>
      <c r="T8" s="32"/>
      <c r="U8" s="32"/>
      <c r="V8" s="32"/>
      <c r="W8" s="32"/>
      <c r="X8" s="32"/>
      <c r="Y8" s="32"/>
      <c r="Z8" s="32"/>
    </row>
    <row r="9" ht="15.75" customHeight="1">
      <c r="A9" s="37"/>
      <c r="B9" s="32"/>
      <c r="C9" s="32"/>
      <c r="D9" s="32"/>
      <c r="E9" s="32"/>
      <c r="F9" s="32"/>
      <c r="G9" s="32"/>
      <c r="H9" s="32"/>
      <c r="I9" s="32"/>
      <c r="J9" s="32"/>
      <c r="K9" s="32"/>
      <c r="L9" s="32"/>
      <c r="M9" s="32"/>
      <c r="N9" s="32"/>
      <c r="O9" s="32"/>
      <c r="P9" s="32"/>
      <c r="Q9" s="32"/>
      <c r="R9" s="32"/>
      <c r="S9" s="32"/>
      <c r="T9" s="32"/>
      <c r="U9" s="32"/>
      <c r="V9" s="32"/>
      <c r="W9" s="32"/>
      <c r="X9" s="32"/>
      <c r="Y9" s="32"/>
      <c r="Z9" s="32"/>
    </row>
    <row r="10" ht="15.75" customHeight="1">
      <c r="A10" s="37"/>
      <c r="B10" s="32"/>
      <c r="C10" s="32"/>
      <c r="D10" s="32"/>
      <c r="E10" s="32"/>
      <c r="F10" s="32"/>
      <c r="G10" s="32"/>
      <c r="H10" s="32"/>
      <c r="I10" s="32"/>
      <c r="J10" s="32"/>
      <c r="K10" s="32"/>
      <c r="L10" s="32"/>
      <c r="M10" s="32"/>
      <c r="N10" s="32"/>
      <c r="O10" s="32"/>
      <c r="P10" s="32"/>
      <c r="Q10" s="32"/>
      <c r="R10" s="32"/>
      <c r="S10" s="32"/>
      <c r="T10" s="32"/>
      <c r="U10" s="32"/>
      <c r="V10" s="32"/>
      <c r="W10" s="32"/>
      <c r="X10" s="32"/>
      <c r="Y10" s="32"/>
      <c r="Z10" s="32"/>
    </row>
    <row r="11" ht="15.75" customHeight="1">
      <c r="A11" s="37"/>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ht="15.75" customHeight="1">
      <c r="A12" s="37"/>
      <c r="B12" s="32"/>
      <c r="C12" s="32"/>
      <c r="D12" s="32"/>
      <c r="E12" s="32"/>
      <c r="F12" s="32"/>
      <c r="G12" s="32"/>
      <c r="H12" s="32"/>
      <c r="I12" s="32"/>
      <c r="J12" s="32"/>
      <c r="K12" s="32"/>
      <c r="L12" s="32"/>
      <c r="M12" s="32"/>
      <c r="N12" s="32"/>
      <c r="O12" s="32"/>
      <c r="P12" s="32"/>
      <c r="Q12" s="32"/>
      <c r="R12" s="32"/>
      <c r="S12" s="32"/>
      <c r="T12" s="32"/>
      <c r="U12" s="32"/>
      <c r="V12" s="32"/>
      <c r="W12" s="32"/>
      <c r="X12" s="32"/>
      <c r="Y12" s="32"/>
      <c r="Z12" s="32"/>
    </row>
    <row r="13" ht="15.75" customHeight="1">
      <c r="A13" s="37"/>
      <c r="B13" s="32"/>
      <c r="C13" s="32"/>
      <c r="D13" s="32"/>
      <c r="E13" s="32"/>
      <c r="F13" s="32"/>
      <c r="G13" s="32"/>
      <c r="H13" s="32"/>
      <c r="I13" s="32"/>
      <c r="J13" s="32"/>
      <c r="K13" s="32"/>
      <c r="L13" s="32"/>
      <c r="M13" s="32"/>
      <c r="N13" s="32"/>
      <c r="O13" s="32"/>
      <c r="P13" s="32"/>
      <c r="Q13" s="32"/>
      <c r="R13" s="32"/>
      <c r="S13" s="32"/>
      <c r="T13" s="32"/>
      <c r="U13" s="32"/>
      <c r="V13" s="32"/>
      <c r="W13" s="32"/>
      <c r="X13" s="32"/>
      <c r="Y13" s="32"/>
      <c r="Z13" s="32"/>
    </row>
    <row r="14" ht="15.75" customHeight="1">
      <c r="A14" s="37"/>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ht="15.75" customHeight="1">
      <c r="A15" s="37"/>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ht="15.75" customHeight="1">
      <c r="A16" s="37"/>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ht="15.75" customHeight="1">
      <c r="A17" s="37"/>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ht="15.75" customHeight="1">
      <c r="A18" s="37"/>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ht="15.75" customHeight="1">
      <c r="A19" s="37"/>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ht="15.75" customHeight="1">
      <c r="A20" s="37"/>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ht="15.75" customHeight="1">
      <c r="A21" s="37"/>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ht="15.75" customHeight="1">
      <c r="A22" s="37"/>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ht="15.75" customHeight="1">
      <c r="A23" s="37"/>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ht="15.75" customHeight="1">
      <c r="A24" s="37"/>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ht="15.75" customHeight="1">
      <c r="A25" s="38"/>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ht="15.7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ht="15.7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ht="15.7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ht="15.7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ht="15.7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ht="15.7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ht="15.7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ht="15.7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ht="15.7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ht="15.7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ht="15.7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ht="15.7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ht="15.7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ht="15.7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ht="15.7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ht="15.7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ht="15.7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ht="15.7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ht="15.7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ht="15.7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ht="15.7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ht="15.7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ht="15.7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ht="15.7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ht="15.7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ht="15.7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ht="15.7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ht="15.7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ht="15.7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ht="15.7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ht="15.7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ht="15.7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ht="15.7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ht="15.7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ht="15.7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ht="15.7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ht="15.7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ht="15.7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ht="15.7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ht="15.7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ht="15.7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ht="15.7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ht="15.7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ht="15.7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ht="15.7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ht="15.7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ht="15.7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ht="15.7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ht="15.7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ht="15.7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ht="15.7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ht="15.7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ht="15.7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ht="15.7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ht="15.7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ht="15.7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ht="15.7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ht="15.7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ht="15.7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ht="15.7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ht="15.7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ht="15.7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ht="15.7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ht="15.7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ht="15.7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ht="15.7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ht="15.7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ht="15.7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ht="15.7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ht="15.7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ht="15.7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ht="15.7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ht="15.7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ht="15.7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ht="15.7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ht="15.7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ht="15.7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ht="15.7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ht="15.7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ht="15.7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ht="15.7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ht="15.7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ht="15.7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ht="15.7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ht="15.7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ht="15.7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ht="15.7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ht="15.7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ht="15.7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ht="15.7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ht="15.7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ht="15.7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ht="15.7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ht="15.7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ht="15.7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ht="15.7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ht="15.7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ht="15.7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ht="15.7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ht="15.7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ht="15.7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ht="15.7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ht="15.7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ht="15.7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ht="15.7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ht="15.7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ht="15.7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ht="15.7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ht="15.7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ht="15.7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ht="15.7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ht="15.7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ht="15.7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ht="15.7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ht="15.7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ht="15.7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ht="15.7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ht="15.7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ht="15.7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ht="15.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ht="15.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ht="15.7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ht="15.7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ht="15.7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ht="15.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ht="15.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ht="15.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ht="15.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ht="15.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ht="15.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ht="15.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ht="15.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ht="15.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ht="15.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ht="15.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ht="15.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ht="15.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ht="15.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ht="15.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ht="15.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ht="15.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ht="15.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ht="15.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ht="15.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ht="15.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ht="15.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ht="15.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ht="15.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ht="15.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ht="15.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ht="15.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ht="15.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ht="15.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ht="15.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ht="15.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ht="15.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ht="15.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ht="15.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ht="15.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ht="15.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ht="15.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ht="15.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ht="15.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ht="15.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ht="15.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ht="15.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ht="15.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ht="15.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ht="15.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ht="15.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ht="15.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ht="15.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ht="15.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ht="15.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ht="15.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ht="15.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ht="15.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ht="15.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ht="15.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ht="15.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ht="15.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ht="15.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ht="15.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ht="15.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ht="15.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ht="15.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ht="15.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ht="15.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ht="15.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ht="15.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ht="15.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ht="15.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ht="15.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ht="15.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ht="15.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ht="15.7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ht="15.7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ht="15.7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ht="15.7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ht="15.7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ht="15.7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ht="15.7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ht="15.7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ht="15.7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ht="15.7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ht="15.7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ht="15.7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ht="15.7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ht="15.7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ht="15.7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ht="15.7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ht="15.7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ht="15.7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ht="15.7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ht="15.7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ht="15.7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ht="15.7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ht="15.7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ht="15.7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ht="15.7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ht="15.7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ht="15.7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ht="15.7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ht="15.7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ht="15.7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ht="15.7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ht="15.7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ht="15.7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ht="15.75" customHeight="1">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ht="15.75" customHeight="1">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ht="15.75" customHeight="1">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ht="15.75" customHeight="1">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ht="15.75" customHeight="1">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ht="15.75" customHeight="1">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ht="15.75" customHeight="1">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ht="15.75" customHeight="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ht="15.75" customHeight="1">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ht="15.75" customHeight="1">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ht="15.75" customHeight="1">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ht="15.75" customHeight="1">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ht="15.75" customHeight="1">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ht="15.75" customHeight="1">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ht="15.75" customHeight="1">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ht="15.75" customHeight="1">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ht="15.75" customHeight="1">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ht="15.75" customHeight="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ht="15.75" customHeight="1">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ht="15.75" customHeight="1">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ht="15.75" customHeight="1">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ht="15.75" customHeight="1">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ht="15.75" customHeight="1">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ht="15.75" customHeight="1">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ht="15.75" customHeight="1">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ht="15.75" customHeight="1">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ht="15.75" customHeight="1">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ht="15.75" customHeight="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ht="15.75" customHeight="1">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ht="15.75" customHeight="1">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ht="15.75" customHeight="1">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ht="15.75" customHeight="1">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ht="15.75" customHeight="1">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ht="15.75" customHeight="1">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ht="15.75" customHeight="1">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ht="15.75" customHeight="1">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ht="15.75" customHeight="1">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ht="15.75" customHeight="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ht="15.75" customHeight="1">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ht="15.75" customHeight="1">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ht="15.75" customHeight="1">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ht="15.75" customHeight="1">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ht="15.75" customHeight="1">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ht="15.75" customHeight="1">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ht="15.75" customHeight="1">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ht="15.75" customHeight="1">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ht="15.75" customHeight="1">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ht="15.75" customHeight="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ht="15.75" customHeight="1">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ht="15.75" customHeight="1">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ht="15.75" customHeight="1">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ht="15.75" customHeight="1">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ht="15.75" customHeight="1">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ht="15.75" customHeight="1">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ht="15.75" customHeight="1">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ht="15.75" customHeight="1">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ht="15.75" customHeight="1">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ht="15.75" customHeight="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ht="15.75" customHeight="1">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ht="15.75" customHeight="1">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ht="15.75" customHeight="1">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ht="15.75" customHeight="1">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ht="15.75" customHeight="1">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ht="15.75" customHeight="1">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ht="15.75" customHeight="1">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ht="15.75" customHeight="1">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ht="15.75" customHeight="1">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ht="15.75" customHeight="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ht="15.75" customHeight="1">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ht="15.75" customHeight="1">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ht="15.75" customHeight="1">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ht="15.75" customHeight="1">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ht="15.75" customHeight="1">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ht="15.75" customHeight="1">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ht="15.75" customHeight="1">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ht="15.75" customHeight="1">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ht="15.75" customHeight="1">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ht="15.75" customHeight="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ht="15.75" customHeight="1">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ht="15.75" customHeight="1">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ht="15.75" customHeight="1">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ht="15.75" customHeight="1">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ht="15.75" customHeight="1">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ht="15.75" customHeight="1">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ht="15.75" customHeight="1">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ht="15.75" customHeight="1">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ht="15.75" customHeight="1">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ht="15.75" customHeight="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ht="15.75" customHeight="1">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ht="15.75" customHeight="1">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ht="15.75" customHeight="1">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ht="15.75" customHeight="1">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ht="15.75" customHeight="1">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ht="15.75" customHeight="1">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ht="15.75" customHeight="1">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ht="15.75" customHeight="1">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ht="15.75" customHeight="1">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ht="15.75" customHeight="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ht="15.75" customHeight="1">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ht="15.75" customHeight="1">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ht="15.75" customHeight="1">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ht="15.75" customHeight="1">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ht="15.75" customHeight="1">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ht="15.75" customHeight="1">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ht="15.75" customHeight="1">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ht="15.75" customHeight="1">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ht="15.75" customHeight="1">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ht="15.75" customHeight="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ht="15.75" customHeight="1">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ht="15.75" customHeight="1">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ht="15.75" customHeight="1">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ht="15.75" customHeight="1">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ht="15.75" customHeight="1">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ht="15.75" customHeight="1">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ht="15.75" customHeight="1">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ht="15.75" customHeight="1">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ht="15.75" customHeight="1">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ht="15.75" customHeight="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ht="15.75" customHeight="1">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ht="15.75" customHeight="1">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ht="15.75" customHeight="1">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ht="15.75" customHeight="1">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ht="15.75" customHeight="1">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ht="15.75" customHeight="1">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ht="15.75" customHeight="1">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ht="15.75" customHeight="1">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ht="15.75" customHeight="1">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ht="15.75" customHeight="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ht="15.75" customHeight="1">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ht="15.75" customHeight="1">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ht="15.75" customHeight="1">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ht="15.75" customHeight="1">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ht="15.75" customHeight="1">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ht="15.75" customHeight="1">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ht="15.75" customHeight="1">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ht="15.75" customHeight="1">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ht="15.75" customHeight="1">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ht="15.75" customHeight="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ht="15.75" customHeight="1">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ht="15.75" customHeight="1">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ht="15.75" customHeight="1">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ht="15.75" customHeight="1">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ht="15.75" customHeight="1">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ht="15.75" customHeight="1">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ht="15.75" customHeight="1">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ht="15.75" customHeight="1">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ht="15.75" customHeight="1">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ht="15.75" customHeight="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ht="15.75" customHeight="1">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ht="15.75" customHeight="1">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ht="15.75" customHeight="1">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ht="15.75" customHeight="1">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ht="15.75" customHeight="1">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ht="15.75" customHeight="1">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ht="15.75" customHeight="1">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ht="15.75" customHeight="1">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ht="15.75" customHeight="1">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ht="15.75" customHeight="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ht="15.75" customHeight="1">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ht="15.75" customHeight="1">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ht="15.75" customHeight="1">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ht="15.75" customHeight="1">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ht="15.75" customHeight="1">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ht="15.75" customHeight="1">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ht="15.75" customHeight="1">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ht="15.75" customHeight="1">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ht="15.75" customHeight="1">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ht="15.75" customHeight="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ht="15.75" customHeight="1">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ht="15.75" customHeight="1">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ht="15.75" customHeight="1">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ht="15.75" customHeight="1">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ht="15.75" customHeight="1">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ht="15.75" customHeight="1">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ht="15.75" customHeight="1">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ht="15.75" customHeight="1">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ht="15.75" customHeight="1">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ht="15.75" customHeight="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ht="15.75" customHeight="1">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ht="15.75" customHeight="1">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ht="15.75" customHeight="1">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ht="15.75" customHeight="1">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ht="15.75" customHeight="1">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ht="15.75" customHeight="1">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ht="15.75" customHeight="1">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ht="15.75" customHeight="1">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ht="15.75" customHeight="1">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ht="15.75" customHeight="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ht="15.75" customHeight="1">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ht="15.75" customHeight="1">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ht="15.75" customHeight="1">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ht="15.75" customHeight="1">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ht="15.75" customHeight="1">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ht="15.75" customHeight="1">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ht="15.75" customHeight="1">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ht="15.75" customHeight="1">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ht="15.75" customHeight="1">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ht="15.75" customHeight="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ht="15.75" customHeight="1">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ht="15.75" customHeight="1">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ht="15.75" customHeight="1">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ht="15.75" customHeight="1">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ht="15.75" customHeight="1">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ht="15.75" customHeight="1">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ht="15.75" customHeight="1">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ht="15.75" customHeight="1">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ht="15.75" customHeight="1">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ht="15.75" customHeight="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ht="15.75" customHeight="1">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ht="15.75" customHeight="1">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ht="15.75" customHeight="1">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ht="15.75" customHeight="1">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ht="15.75" customHeight="1">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ht="15.75" customHeight="1">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ht="15.75" customHeight="1">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ht="15.75" customHeight="1">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ht="15.75" customHeight="1">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ht="15.75" customHeight="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ht="15.75" customHeight="1">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ht="15.75" customHeight="1">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ht="15.75" customHeight="1">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ht="15.75" customHeight="1">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ht="15.75" customHeight="1">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ht="15.75" customHeight="1">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ht="15.75" customHeight="1">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ht="15.75" customHeight="1">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ht="15.75" customHeight="1">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ht="15.75" customHeight="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ht="15.75" customHeight="1">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ht="15.75" customHeight="1">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ht="15.75" customHeight="1">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ht="15.75" customHeight="1">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ht="15.75" customHeight="1">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ht="15.75" customHeight="1">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ht="15.75" customHeight="1">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ht="15.75" customHeight="1">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ht="15.75" customHeight="1">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ht="15.75" customHeight="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ht="15.75" customHeight="1">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ht="15.75" customHeight="1">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ht="15.75" customHeight="1">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ht="15.75" customHeight="1">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ht="15.75" customHeight="1">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ht="15.75" customHeight="1">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ht="15.75" customHeight="1">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ht="15.75" customHeight="1">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ht="15.75" customHeight="1">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ht="15.75" customHeight="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ht="15.75" customHeight="1">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ht="15.75" customHeight="1">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ht="15.75" customHeight="1">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ht="15.75" customHeight="1">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ht="15.75" customHeight="1">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ht="15.75" customHeight="1">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ht="15.75" customHeight="1">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ht="15.75" customHeight="1">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ht="15.75" customHeight="1">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ht="15.75" customHeight="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ht="15.75" customHeight="1">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ht="15.75" customHeight="1">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ht="15.75" customHeight="1">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ht="15.75" customHeight="1">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ht="15.75" customHeight="1">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ht="15.75" customHeight="1">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ht="15.75" customHeight="1">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ht="15.75" customHeight="1">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ht="15.75" customHeight="1">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ht="15.75" customHeight="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ht="15.75" customHeight="1">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ht="15.75" customHeight="1">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ht="15.75" customHeight="1">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ht="15.75" customHeight="1">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ht="15.75" customHeight="1">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ht="15.75" customHeight="1">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ht="15.75" customHeight="1">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ht="15.75" customHeight="1">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ht="15.75" customHeight="1">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ht="15.75" customHeight="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ht="15.75" customHeight="1">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ht="15.75" customHeight="1">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ht="15.75" customHeight="1">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ht="15.75" customHeight="1">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ht="15.75" customHeight="1">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ht="15.75" customHeight="1">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ht="15.75" customHeight="1">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ht="15.75" customHeight="1">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ht="15.75" customHeight="1">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ht="15.75" customHeight="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ht="15.75" customHeight="1">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ht="15.75" customHeight="1">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ht="15.75" customHeight="1">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ht="15.75" customHeight="1">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ht="15.75" customHeight="1">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ht="15.75" customHeight="1">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ht="15.75" customHeight="1">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ht="15.75" customHeight="1">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ht="15.75" customHeight="1">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ht="15.75" customHeight="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ht="15.75" customHeight="1">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ht="15.75" customHeight="1">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ht="15.75" customHeight="1">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ht="15.75" customHeight="1">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ht="15.75" customHeight="1">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ht="15.75" customHeight="1">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ht="15.75" customHeight="1">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ht="15.75" customHeight="1">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ht="15.75" customHeight="1">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ht="15.75" customHeight="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ht="15.75" customHeight="1">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ht="15.75" customHeight="1">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ht="15.75" customHeight="1">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ht="15.75" customHeight="1">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ht="15.75" customHeight="1">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ht="15.75" customHeight="1">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ht="15.75" customHeight="1">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ht="15.75" customHeight="1">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ht="15.75" customHeight="1">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ht="15.75" customHeight="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ht="15.75" customHeight="1">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ht="15.75" customHeight="1">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ht="15.75" customHeight="1">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ht="15.75" customHeight="1">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ht="15.75" customHeight="1">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ht="15.75" customHeight="1">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ht="15.75" customHeight="1">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ht="15.75" customHeight="1">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ht="15.75" customHeight="1">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ht="15.75" customHeight="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ht="15.75" customHeight="1">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ht="15.75" customHeight="1">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ht="15.75" customHeight="1">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ht="15.75" customHeight="1">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ht="15.75" customHeight="1">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ht="15.75" customHeight="1">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ht="15.75" customHeight="1">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ht="15.75" customHeight="1">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ht="15.75" customHeight="1">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ht="15.75" customHeight="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ht="15.75" customHeight="1">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ht="15.75" customHeight="1">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ht="15.75" customHeight="1">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ht="15.75" customHeight="1">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ht="15.75" customHeight="1">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ht="15.75" customHeight="1">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ht="15.75" customHeight="1">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ht="15.75" customHeight="1">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ht="15.75" customHeight="1">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ht="15.75" customHeight="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ht="15.75" customHeight="1">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ht="15.75" customHeight="1">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ht="15.75" customHeight="1">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ht="15.75" customHeight="1">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ht="15.75" customHeight="1">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ht="15.75" customHeight="1">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ht="15.75" customHeight="1">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ht="15.75" customHeight="1">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ht="15.75" customHeight="1">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ht="15.75" customHeight="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ht="15.75" customHeight="1">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ht="15.75" customHeight="1">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ht="15.75" customHeight="1">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ht="15.75" customHeight="1">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ht="15.75" customHeight="1">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ht="15.75" customHeight="1">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ht="15.75" customHeight="1">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ht="15.75" customHeight="1">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ht="15.75" customHeight="1">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ht="15.75" customHeight="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ht="15.75" customHeight="1">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ht="15.75" customHeight="1">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ht="15.75" customHeight="1">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ht="15.75" customHeight="1">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ht="15.75" customHeight="1">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ht="15.75" customHeight="1">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ht="15.75" customHeight="1">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ht="15.75" customHeight="1">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ht="15.75" customHeight="1">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ht="15.75" customHeight="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ht="15.75" customHeight="1">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ht="15.75" customHeight="1">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ht="15.75" customHeight="1">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ht="15.75" customHeight="1">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ht="15.75" customHeight="1">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ht="15.75" customHeight="1">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ht="15.75" customHeight="1">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ht="15.75" customHeight="1">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ht="15.75" customHeight="1">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ht="15.75" customHeight="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ht="15.75" customHeight="1">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ht="15.75" customHeight="1">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ht="15.75" customHeight="1">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ht="15.75" customHeight="1">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ht="15.75" customHeight="1">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ht="15.75" customHeight="1">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ht="15.75" customHeight="1">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ht="15.75" customHeight="1">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ht="15.75" customHeight="1">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ht="15.75" customHeight="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ht="15.75" customHeight="1">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ht="15.75" customHeight="1">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ht="15.75" customHeight="1">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ht="15.75" customHeight="1">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ht="15.75" customHeight="1">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ht="15.75" customHeight="1">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ht="15.75" customHeight="1">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ht="15.75" customHeight="1">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ht="15.75" customHeight="1">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ht="15.75" customHeight="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ht="15.75" customHeight="1">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ht="15.75" customHeight="1">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ht="15.75" customHeight="1">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ht="15.75" customHeight="1">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ht="15.75" customHeight="1">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ht="15.75" customHeight="1">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ht="15.75" customHeight="1">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ht="15.75" customHeight="1">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ht="15.75" customHeight="1">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ht="15.75" customHeight="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ht="15.75" customHeight="1">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ht="15.75" customHeight="1">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ht="15.75" customHeight="1">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ht="15.75" customHeight="1">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ht="15.75" customHeight="1">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ht="15.75" customHeight="1">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ht="15.75" customHeight="1">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ht="15.75" customHeight="1">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ht="15.75" customHeight="1">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ht="15.75" customHeight="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ht="15.75" customHeight="1">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ht="15.75" customHeight="1">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ht="15.75" customHeight="1">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ht="15.75" customHeight="1">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ht="15.75" customHeight="1">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ht="15.75" customHeight="1">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ht="15.75" customHeight="1">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ht="15.75" customHeight="1">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ht="15.75" customHeight="1">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ht="15.75" customHeight="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ht="15.75" customHeight="1">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ht="15.75" customHeight="1">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ht="15.75" customHeight="1">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ht="15.75" customHeight="1">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ht="15.75" customHeight="1">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ht="15.75" customHeight="1">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ht="15.75" customHeight="1">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ht="15.75" customHeight="1">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ht="15.75" customHeight="1">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ht="15.75" customHeight="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ht="15.75" customHeight="1">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ht="15.75" customHeight="1">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ht="15.75" customHeight="1">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ht="15.75" customHeight="1">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ht="15.75" customHeight="1">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ht="15.75" customHeight="1">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ht="15.75" customHeight="1">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ht="15.75" customHeight="1">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ht="15.75" customHeight="1">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ht="15.75" customHeight="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ht="15.75" customHeight="1">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ht="15.75" customHeight="1">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ht="15.75" customHeight="1">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ht="15.75" customHeight="1">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ht="15.75" customHeight="1">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ht="15.75" customHeight="1">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ht="15.75" customHeight="1">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ht="15.75" customHeight="1">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ht="15.75" customHeight="1">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ht="15.75" customHeight="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ht="15.75" customHeight="1">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ht="15.75" customHeight="1">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ht="15.75" customHeight="1">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ht="15.75" customHeight="1">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ht="15.75" customHeight="1">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ht="15.75" customHeight="1">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ht="15.75" customHeight="1">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ht="15.75" customHeight="1">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ht="15.75" customHeight="1">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ht="15.75" customHeight="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ht="15.75" customHeight="1">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ht="15.75" customHeight="1">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ht="15.75" customHeight="1">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ht="15.75" customHeight="1">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ht="15.75" customHeight="1">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ht="15.75" customHeight="1">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ht="15.75" customHeight="1">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ht="15.75" customHeight="1">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ht="15.75" customHeight="1">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ht="15.75" customHeight="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ht="15.75" customHeight="1">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ht="15.75" customHeight="1">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ht="15.75" customHeight="1">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ht="15.75" customHeight="1">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ht="15.75" customHeight="1">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ht="15.75" customHeight="1">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ht="15.75" customHeight="1">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ht="15.75" customHeight="1">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ht="15.75" customHeight="1">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ht="15.75" customHeight="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ht="15.75" customHeight="1">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ht="15.75" customHeight="1">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ht="15.75" customHeight="1">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ht="15.75" customHeight="1">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ht="15.75" customHeight="1">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ht="15.75" customHeight="1">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ht="15.75" customHeight="1">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ht="15.75" customHeight="1">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ht="15.75" customHeight="1">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ht="15.75" customHeight="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ht="15.75" customHeight="1">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ht="15.75" customHeight="1">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ht="15.75" customHeight="1">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ht="15.75" customHeight="1">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ht="15.75" customHeight="1">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ht="15.75" customHeight="1">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ht="15.75" customHeight="1">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ht="15.75" customHeight="1">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ht="15.75" customHeight="1">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ht="15.75" customHeight="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ht="15.75" customHeight="1">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ht="15.75" customHeight="1">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ht="15.75" customHeight="1">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ht="15.75" customHeight="1">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ht="15.75" customHeight="1">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ht="15.75" customHeight="1">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ht="15.75" customHeight="1">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ht="15.75" customHeight="1">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ht="15.75" customHeight="1">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ht="15.75" customHeight="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ht="15.75" customHeight="1">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ht="15.75" customHeight="1">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ht="15.75" customHeight="1">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ht="15.75" customHeight="1">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ht="15.75" customHeight="1">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ht="15.75" customHeight="1">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ht="15.75" customHeight="1">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ht="15.75" customHeight="1">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ht="15.75" customHeight="1">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ht="15.75" customHeight="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ht="15.75" customHeight="1">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ht="15.75" customHeight="1">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ht="15.75" customHeight="1">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ht="15.75" customHeight="1">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ht="15.75" customHeight="1">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ht="15.75" customHeight="1">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ht="15.75" customHeight="1">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ht="15.75" customHeight="1">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ht="15.75" customHeight="1">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ht="15.75" customHeight="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ht="15.75" customHeight="1">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ht="15.75" customHeight="1">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ht="15.75" customHeight="1">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ht="15.75" customHeight="1">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ht="15.75" customHeight="1">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ht="15.75" customHeight="1">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ht="15.75" customHeight="1">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ht="15.75" customHeight="1">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ht="15.75" customHeight="1">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ht="15.75" customHeight="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ht="15.75" customHeight="1">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ht="15.75" customHeight="1">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ht="15.75" customHeight="1">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ht="15.75" customHeight="1">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ht="15.75" customHeight="1">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ht="15.75" customHeight="1">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ht="15.75" customHeight="1">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ht="15.75" customHeight="1">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ht="15.75" customHeight="1">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ht="15.75" customHeight="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ht="15.75" customHeight="1">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ht="15.75" customHeight="1">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ht="15.75" customHeight="1">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ht="15.75" customHeight="1">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ht="15.75" customHeight="1">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ht="15.75" customHeight="1">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ht="15.75" customHeight="1">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ht="15.75" customHeight="1">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ht="15.75" customHeight="1">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ht="15.75" customHeight="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ht="15.75" customHeight="1">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ht="15.75" customHeight="1">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ht="15.75" customHeight="1">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ht="15.75" customHeight="1">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ht="15.75" customHeight="1">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ht="15.75" customHeight="1">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ht="15.75" customHeight="1">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ht="15.75" customHeight="1">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ht="15.75" customHeight="1">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ht="15.75" customHeight="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ht="15.75" customHeight="1">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ht="15.75" customHeight="1">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ht="15.75" customHeight="1">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ht="15.75" customHeight="1">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ht="15.75" customHeight="1">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ht="15.75" customHeight="1">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ht="15.75" customHeight="1">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ht="15.75" customHeight="1">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ht="15.75" customHeight="1">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ht="15.75" customHeight="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ht="15.75" customHeight="1">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ht="15.75" customHeight="1">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ht="15.75" customHeight="1">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ht="15.75" customHeight="1">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ht="15.75" customHeight="1">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ht="15.75" customHeight="1">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ht="15.75" customHeight="1">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ht="15.75" customHeight="1">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ht="15.75" customHeight="1">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ht="15.75" customHeight="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ht="15.75" customHeight="1">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ht="15.75" customHeight="1">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ht="15.75" customHeight="1">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ht="15.75" customHeight="1">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ht="15.75" customHeight="1">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ht="15.75" customHeight="1">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ht="15.75" customHeight="1">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ht="15.75" customHeight="1">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ht="15.75" customHeight="1">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ht="15.75" customHeight="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ht="15.75" customHeight="1">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ht="15.75" customHeight="1">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ht="15.75" customHeight="1">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ht="15.75" customHeight="1">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ht="15.75" customHeight="1">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ht="15.75" customHeight="1">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ht="15.75" customHeight="1">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ht="15.75" customHeight="1">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ht="15.75" customHeight="1">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ht="15.75" customHeight="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ht="15.75" customHeight="1">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ht="15.75" customHeight="1">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ht="15.75" customHeight="1">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ht="15.75" customHeight="1">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ht="15.75" customHeight="1">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ht="15.75" customHeight="1">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ht="15.75" customHeight="1">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ht="15.75" customHeight="1">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ht="15.75" customHeight="1">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ht="15.75" customHeight="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ht="15.75" customHeight="1">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ht="15.75" customHeight="1">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ht="15.75" customHeight="1">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ht="15.75" customHeight="1">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ht="15.75" customHeight="1">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ht="15.75" customHeight="1">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ht="15.75" customHeight="1">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ht="15.75" customHeight="1">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ht="15.75" customHeight="1">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ht="15.75" customHeight="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ht="15.75" customHeight="1">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ht="15.75" customHeight="1">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ht="15.75" customHeight="1">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ht="15.75" customHeight="1">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ht="15.75" customHeight="1">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ht="15.75" customHeight="1">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ht="15.75" customHeight="1">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ht="15.75" customHeight="1">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ht="15.75" customHeight="1">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ht="15.75" customHeight="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ht="15.75" customHeight="1">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ht="15.75" customHeight="1">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ht="15.75" customHeight="1">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ht="15.75" customHeight="1">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ht="15.75" customHeight="1">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ht="15.75" customHeight="1">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ht="15.75" customHeight="1">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ht="15.75" customHeight="1">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ht="15.75" customHeight="1">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ht="15.75" customHeight="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ht="15.75" customHeight="1">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ht="15.75" customHeight="1">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ht="15.75" customHeight="1">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ht="15.75" customHeight="1">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ht="15.75" customHeight="1">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ht="15.75" customHeight="1">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ht="15.75" customHeight="1">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ht="15.75" customHeight="1">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ht="15.75" customHeight="1">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ht="15.75" customHeight="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ht="15.75" customHeight="1">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ht="15.75" customHeight="1">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ht="15.75" customHeight="1">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ht="15.75" customHeight="1">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ht="15.75" customHeight="1">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ht="15.75" customHeight="1">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ht="15.75" customHeight="1">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ht="15.75" customHeight="1">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ht="15.75" customHeight="1">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ht="15.75" customHeight="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ht="15.75" customHeight="1">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ht="15.75" customHeight="1">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ht="15.75" customHeight="1">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ht="15.75" customHeight="1">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ht="15.75" customHeight="1">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ht="15.75" customHeight="1">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ht="15.75" customHeight="1">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ht="15.75" customHeight="1">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ht="15.75" customHeight="1">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ht="15.75" customHeight="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ht="15.75" customHeight="1">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ht="15.75" customHeight="1">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ht="15.75" customHeight="1">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ht="15.75" customHeight="1">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ht="15.75" customHeight="1">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ht="15.75" customHeight="1">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ht="15.75" customHeight="1">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ht="15.75" customHeight="1">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ht="15.75" customHeight="1">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ht="15.75" customHeight="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ht="15.75" customHeight="1">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ht="15.75" customHeight="1">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ht="15.75" customHeight="1">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ht="15.75" customHeight="1">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ht="15.75" customHeight="1">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ht="15.75" customHeight="1">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ht="15.75" customHeight="1">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ht="15.75" customHeight="1">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ht="15.75" customHeight="1">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ht="15.75" customHeight="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ht="15.75" customHeight="1">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ht="15.75" customHeight="1">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ht="15.75" customHeight="1">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ht="15.75" customHeight="1">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ht="15.75" customHeight="1">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ht="15.75" customHeight="1">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ht="15.75" customHeight="1">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ht="15.75" customHeight="1">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ht="15.75" customHeight="1">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ht="15.75" customHeight="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ht="15.75" customHeight="1">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ht="15.75" customHeight="1">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ht="15.75" customHeight="1">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ht="15.75" customHeight="1">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ht="15.75" customHeight="1">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ht="15.75" customHeight="1">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ht="15.75" customHeight="1">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ht="15.75" customHeight="1">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ht="15.75" customHeight="1">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ht="15.75" customHeight="1">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ht="15.75" customHeight="1">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ht="15.75" customHeight="1">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ht="15.75" customHeight="1">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ht="15.75" customHeight="1">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ht="15.75" customHeight="1">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ht="15.75" customHeight="1">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ht="15.75" customHeight="1">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ht="15.75" customHeight="1">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ht="15.75" customHeight="1">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mergeCells count="1">
    <mergeCell ref="A5:A25"/>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9.44"/>
    <col customWidth="1" min="2" max="2" width="42.67"/>
    <col customWidth="1" min="3" max="3" width="77.89"/>
    <col customWidth="1" min="4" max="4" width="11.11"/>
    <col customWidth="1" min="5" max="5" width="17.44"/>
    <col customWidth="1" min="6" max="6" width="13.89"/>
    <col customWidth="1" min="7" max="7" width="44.11"/>
    <col customWidth="1" min="8" max="8" width="76.56"/>
    <col customWidth="1" min="9" max="10" width="11.11"/>
    <col customWidth="1" min="11" max="11" width="27.89"/>
    <col customWidth="1" min="12" max="12" width="78.33"/>
    <col customWidth="1" min="13" max="32" width="11.11"/>
  </cols>
  <sheetData>
    <row r="1" ht="27.75" customHeight="1">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row>
    <row r="2">
      <c r="A2" s="40" t="s">
        <v>40</v>
      </c>
      <c r="B2" s="17"/>
      <c r="C2" s="41"/>
      <c r="D2" s="41"/>
      <c r="E2" s="41"/>
      <c r="F2" s="41"/>
      <c r="G2" s="41"/>
      <c r="H2" s="42"/>
      <c r="I2" s="41"/>
      <c r="J2" s="41"/>
      <c r="K2" s="41"/>
      <c r="L2" s="41"/>
      <c r="M2" s="41"/>
      <c r="N2" s="41"/>
      <c r="O2" s="41"/>
      <c r="P2" s="41"/>
      <c r="Q2" s="41"/>
      <c r="R2" s="41"/>
      <c r="S2" s="41"/>
      <c r="T2" s="41"/>
      <c r="U2" s="41"/>
      <c r="V2" s="41"/>
      <c r="W2" s="41"/>
      <c r="X2" s="41"/>
      <c r="Y2" s="41"/>
      <c r="Z2" s="41"/>
      <c r="AA2" s="41"/>
      <c r="AB2" s="41"/>
      <c r="AC2" s="41"/>
      <c r="AD2" s="41"/>
      <c r="AE2" s="41"/>
      <c r="AF2" s="41"/>
    </row>
    <row r="3" ht="28.5" customHeight="1">
      <c r="A3" s="43" t="s">
        <v>41</v>
      </c>
      <c r="B3" s="43" t="s">
        <v>42</v>
      </c>
      <c r="C3" s="43" t="s">
        <v>43</v>
      </c>
      <c r="D3" s="43" t="s">
        <v>44</v>
      </c>
      <c r="E3" s="43" t="s">
        <v>45</v>
      </c>
      <c r="F3" s="43" t="s">
        <v>46</v>
      </c>
      <c r="G3" s="43" t="s">
        <v>47</v>
      </c>
      <c r="H3" s="43" t="s">
        <v>48</v>
      </c>
      <c r="I3" s="44" t="s">
        <v>49</v>
      </c>
      <c r="J3" s="43" t="s">
        <v>50</v>
      </c>
      <c r="K3" s="43" t="s">
        <v>51</v>
      </c>
      <c r="L3" s="43" t="s">
        <v>52</v>
      </c>
      <c r="M3" s="43"/>
      <c r="N3" s="43"/>
      <c r="O3" s="43"/>
      <c r="P3" s="43"/>
      <c r="Q3" s="43"/>
      <c r="R3" s="43"/>
      <c r="S3" s="43"/>
      <c r="T3" s="43"/>
      <c r="U3" s="43"/>
      <c r="V3" s="43"/>
      <c r="W3" s="43"/>
      <c r="X3" s="43"/>
      <c r="Y3" s="43"/>
      <c r="Z3" s="43"/>
      <c r="AA3" s="43"/>
      <c r="AB3" s="43"/>
      <c r="AC3" s="43"/>
      <c r="AD3" s="43"/>
      <c r="AE3" s="43"/>
      <c r="AF3" s="43"/>
    </row>
    <row r="4" ht="78.75" customHeight="1">
      <c r="A4" s="45" t="s">
        <v>53</v>
      </c>
      <c r="B4" s="46" t="s">
        <v>54</v>
      </c>
      <c r="C4" s="47" t="s">
        <v>55</v>
      </c>
      <c r="D4" s="46" t="s">
        <v>34</v>
      </c>
      <c r="E4" s="46" t="s">
        <v>56</v>
      </c>
      <c r="F4" s="46">
        <v>38.0</v>
      </c>
      <c r="G4" s="48" t="s">
        <v>57</v>
      </c>
      <c r="H4" s="46" t="s">
        <v>58</v>
      </c>
      <c r="I4" s="49">
        <v>3.5</v>
      </c>
      <c r="J4" s="46">
        <v>1.0</v>
      </c>
      <c r="K4" s="46" t="s">
        <v>59</v>
      </c>
      <c r="L4" s="46" t="s">
        <v>60</v>
      </c>
      <c r="M4" s="46"/>
      <c r="N4" s="46"/>
      <c r="O4" s="46"/>
      <c r="P4" s="46"/>
      <c r="Q4" s="46"/>
      <c r="R4" s="46"/>
      <c r="S4" s="46"/>
      <c r="T4" s="46"/>
      <c r="U4" s="46"/>
      <c r="V4" s="46"/>
      <c r="W4" s="46"/>
      <c r="X4" s="46"/>
      <c r="Y4" s="46"/>
      <c r="Z4" s="46"/>
      <c r="AA4" s="39"/>
      <c r="AB4" s="39"/>
      <c r="AC4" s="39"/>
      <c r="AD4" s="39"/>
      <c r="AE4" s="39"/>
      <c r="AF4" s="39"/>
    </row>
    <row r="5" ht="64.5" customHeight="1">
      <c r="A5" s="45"/>
      <c r="B5" s="46" t="s">
        <v>54</v>
      </c>
      <c r="C5" s="46" t="s">
        <v>61</v>
      </c>
      <c r="D5" s="46" t="s">
        <v>34</v>
      </c>
      <c r="E5" s="46" t="s">
        <v>62</v>
      </c>
      <c r="F5" s="46">
        <v>32.0</v>
      </c>
      <c r="G5" s="48" t="s">
        <v>63</v>
      </c>
      <c r="H5" s="46" t="s">
        <v>64</v>
      </c>
      <c r="I5" s="49">
        <v>4.0</v>
      </c>
      <c r="J5" s="46">
        <v>1.0</v>
      </c>
      <c r="K5" s="46" t="s">
        <v>65</v>
      </c>
      <c r="L5" s="46" t="s">
        <v>66</v>
      </c>
      <c r="M5" s="46"/>
      <c r="N5" s="46"/>
      <c r="O5" s="46"/>
      <c r="P5" s="46"/>
      <c r="Q5" s="46"/>
      <c r="R5" s="46"/>
      <c r="S5" s="46"/>
      <c r="T5" s="46"/>
      <c r="U5" s="46"/>
      <c r="V5" s="46"/>
      <c r="W5" s="46"/>
      <c r="X5" s="46"/>
      <c r="Y5" s="46"/>
      <c r="Z5" s="46"/>
      <c r="AA5" s="39"/>
      <c r="AB5" s="39"/>
      <c r="AC5" s="39"/>
      <c r="AD5" s="39"/>
      <c r="AE5" s="39"/>
      <c r="AF5" s="39"/>
    </row>
    <row r="6" ht="75.0" customHeight="1">
      <c r="A6" s="45"/>
      <c r="B6" s="46" t="s">
        <v>54</v>
      </c>
      <c r="C6" s="46" t="s">
        <v>67</v>
      </c>
      <c r="D6" s="46" t="s">
        <v>34</v>
      </c>
      <c r="E6" s="46" t="s">
        <v>68</v>
      </c>
      <c r="F6" s="46">
        <v>110.0</v>
      </c>
      <c r="G6" s="48" t="s">
        <v>69</v>
      </c>
      <c r="H6" s="46" t="s">
        <v>70</v>
      </c>
      <c r="I6" s="49">
        <v>3.5</v>
      </c>
      <c r="J6" s="46">
        <v>1.0</v>
      </c>
      <c r="K6" s="46" t="s">
        <v>59</v>
      </c>
      <c r="L6" s="46" t="s">
        <v>71</v>
      </c>
      <c r="M6" s="46"/>
      <c r="N6" s="46"/>
      <c r="O6" s="46"/>
      <c r="P6" s="46"/>
      <c r="Q6" s="46"/>
      <c r="R6" s="46"/>
      <c r="S6" s="46"/>
      <c r="T6" s="46"/>
      <c r="U6" s="46"/>
      <c r="V6" s="46"/>
      <c r="W6" s="46"/>
      <c r="X6" s="46"/>
      <c r="Y6" s="46"/>
      <c r="Z6" s="46"/>
      <c r="AA6" s="39"/>
      <c r="AB6" s="39"/>
      <c r="AC6" s="39"/>
      <c r="AD6" s="39"/>
      <c r="AE6" s="39"/>
      <c r="AF6" s="39"/>
    </row>
    <row r="7">
      <c r="A7" s="45"/>
      <c r="B7" s="46" t="s">
        <v>72</v>
      </c>
      <c r="C7" s="46" t="s">
        <v>73</v>
      </c>
      <c r="D7" s="46" t="s">
        <v>34</v>
      </c>
      <c r="E7" s="46" t="s">
        <v>74</v>
      </c>
      <c r="F7" s="46">
        <v>55.0</v>
      </c>
      <c r="G7" s="48" t="s">
        <v>75</v>
      </c>
      <c r="H7" s="46" t="s">
        <v>76</v>
      </c>
      <c r="I7" s="49">
        <v>4.0</v>
      </c>
      <c r="J7" s="46">
        <v>0.5</v>
      </c>
      <c r="K7" s="46" t="s">
        <v>65</v>
      </c>
      <c r="L7" s="46" t="s">
        <v>77</v>
      </c>
      <c r="M7" s="46"/>
      <c r="N7" s="46"/>
      <c r="O7" s="46"/>
      <c r="P7" s="46"/>
      <c r="Q7" s="46"/>
      <c r="R7" s="46"/>
      <c r="S7" s="46"/>
      <c r="T7" s="46"/>
      <c r="U7" s="46"/>
      <c r="V7" s="46"/>
      <c r="W7" s="46"/>
      <c r="X7" s="46"/>
      <c r="Y7" s="46"/>
      <c r="Z7" s="46"/>
      <c r="AA7" s="39"/>
      <c r="AB7" s="39"/>
      <c r="AC7" s="39"/>
      <c r="AD7" s="39"/>
      <c r="AE7" s="39"/>
      <c r="AF7" s="39"/>
    </row>
    <row r="8" ht="91.5" customHeight="1">
      <c r="A8" s="45"/>
      <c r="B8" s="46" t="s">
        <v>78</v>
      </c>
      <c r="C8" s="46" t="s">
        <v>79</v>
      </c>
      <c r="D8" s="46" t="s">
        <v>23</v>
      </c>
      <c r="E8" s="46" t="s">
        <v>56</v>
      </c>
      <c r="F8" s="46">
        <v>36.0</v>
      </c>
      <c r="G8" s="48" t="s">
        <v>80</v>
      </c>
      <c r="H8" s="46" t="s">
        <v>81</v>
      </c>
      <c r="I8" s="49">
        <v>3.75</v>
      </c>
      <c r="J8" s="46">
        <v>1.0</v>
      </c>
      <c r="K8" s="46" t="s">
        <v>82</v>
      </c>
      <c r="L8" s="46" t="s">
        <v>83</v>
      </c>
      <c r="M8" s="46"/>
      <c r="N8" s="46"/>
      <c r="O8" s="46"/>
      <c r="P8" s="46"/>
      <c r="Q8" s="46"/>
      <c r="R8" s="46"/>
      <c r="S8" s="46"/>
      <c r="T8" s="46"/>
      <c r="U8" s="46"/>
      <c r="V8" s="46"/>
      <c r="W8" s="46"/>
      <c r="X8" s="46"/>
      <c r="Y8" s="46"/>
      <c r="Z8" s="46"/>
      <c r="AA8" s="39"/>
      <c r="AB8" s="39"/>
      <c r="AC8" s="39"/>
      <c r="AD8" s="39"/>
      <c r="AE8" s="39"/>
      <c r="AF8" s="39"/>
    </row>
    <row r="9" ht="72.75" customHeight="1">
      <c r="A9" s="45"/>
      <c r="B9" s="46" t="s">
        <v>78</v>
      </c>
      <c r="C9" s="46" t="s">
        <v>84</v>
      </c>
      <c r="D9" s="46" t="s">
        <v>21</v>
      </c>
      <c r="E9" s="46" t="s">
        <v>56</v>
      </c>
      <c r="F9" s="46">
        <v>58.0</v>
      </c>
      <c r="G9" s="48" t="s">
        <v>85</v>
      </c>
      <c r="H9" s="46" t="s">
        <v>86</v>
      </c>
      <c r="I9" s="49">
        <v>3.5</v>
      </c>
      <c r="J9" s="46">
        <v>1.0</v>
      </c>
      <c r="K9" s="46" t="s">
        <v>82</v>
      </c>
      <c r="L9" s="46" t="s">
        <v>87</v>
      </c>
      <c r="M9" s="46"/>
      <c r="N9" s="46"/>
      <c r="O9" s="46"/>
      <c r="P9" s="46"/>
      <c r="Q9" s="46"/>
      <c r="R9" s="46"/>
      <c r="S9" s="46"/>
      <c r="T9" s="46"/>
      <c r="U9" s="46"/>
      <c r="V9" s="46"/>
      <c r="W9" s="46"/>
      <c r="X9" s="46"/>
      <c r="Y9" s="46"/>
      <c r="Z9" s="46"/>
      <c r="AA9" s="39"/>
      <c r="AB9" s="39"/>
      <c r="AC9" s="39"/>
      <c r="AD9" s="39"/>
      <c r="AE9" s="39"/>
      <c r="AF9" s="39"/>
    </row>
    <row r="10" ht="69.0" customHeight="1">
      <c r="A10" s="45"/>
      <c r="B10" s="46" t="s">
        <v>88</v>
      </c>
      <c r="C10" s="46" t="s">
        <v>89</v>
      </c>
      <c r="D10" s="46" t="s">
        <v>33</v>
      </c>
      <c r="E10" s="46" t="s">
        <v>56</v>
      </c>
      <c r="F10" s="46">
        <v>68.0</v>
      </c>
      <c r="G10" s="48" t="s">
        <v>90</v>
      </c>
      <c r="H10" s="46" t="s">
        <v>91</v>
      </c>
      <c r="I10" s="49">
        <v>2.5</v>
      </c>
      <c r="J10" s="46">
        <v>0.5</v>
      </c>
      <c r="K10" s="46" t="s">
        <v>59</v>
      </c>
      <c r="L10" s="46" t="s">
        <v>92</v>
      </c>
      <c r="M10" s="46"/>
      <c r="N10" s="46"/>
      <c r="O10" s="46"/>
      <c r="P10" s="46"/>
      <c r="Q10" s="46"/>
      <c r="R10" s="46"/>
      <c r="S10" s="46"/>
      <c r="T10" s="46"/>
      <c r="U10" s="46"/>
      <c r="V10" s="46"/>
      <c r="W10" s="46"/>
      <c r="X10" s="46"/>
      <c r="Y10" s="46"/>
      <c r="Z10" s="46"/>
      <c r="AA10" s="39"/>
      <c r="AB10" s="39"/>
      <c r="AC10" s="39"/>
      <c r="AD10" s="39"/>
      <c r="AE10" s="39"/>
      <c r="AF10" s="39"/>
    </row>
    <row r="11">
      <c r="A11" s="45"/>
      <c r="B11" s="46" t="s">
        <v>93</v>
      </c>
      <c r="C11" s="46" t="s">
        <v>94</v>
      </c>
      <c r="D11" s="46" t="s">
        <v>12</v>
      </c>
      <c r="E11" s="46" t="s">
        <v>95</v>
      </c>
      <c r="F11" s="46">
        <v>40.0</v>
      </c>
      <c r="G11" s="48" t="s">
        <v>96</v>
      </c>
      <c r="H11" s="46" t="s">
        <v>97</v>
      </c>
      <c r="I11" s="49">
        <v>3.5</v>
      </c>
      <c r="J11" s="46">
        <v>1.0</v>
      </c>
      <c r="K11" s="46" t="s">
        <v>59</v>
      </c>
      <c r="L11" s="46" t="s">
        <v>98</v>
      </c>
      <c r="M11" s="46"/>
      <c r="N11" s="46"/>
      <c r="O11" s="46"/>
      <c r="P11" s="46"/>
      <c r="Q11" s="46"/>
      <c r="R11" s="46"/>
      <c r="S11" s="46"/>
      <c r="T11" s="46"/>
      <c r="U11" s="46"/>
      <c r="V11" s="46"/>
      <c r="W11" s="46"/>
      <c r="X11" s="46"/>
      <c r="Y11" s="46"/>
      <c r="Z11" s="46"/>
      <c r="AA11" s="39"/>
      <c r="AB11" s="39"/>
      <c r="AC11" s="39"/>
      <c r="AD11" s="39"/>
      <c r="AE11" s="39"/>
      <c r="AF11" s="39"/>
    </row>
    <row r="12">
      <c r="A12" s="45"/>
      <c r="B12" s="46" t="s">
        <v>99</v>
      </c>
      <c r="C12" s="46" t="s">
        <v>100</v>
      </c>
      <c r="D12" s="46" t="s">
        <v>34</v>
      </c>
      <c r="E12" s="46" t="s">
        <v>101</v>
      </c>
      <c r="F12" s="46">
        <v>29.0</v>
      </c>
      <c r="G12" s="48" t="s">
        <v>102</v>
      </c>
      <c r="H12" s="46" t="s">
        <v>103</v>
      </c>
      <c r="I12" s="49">
        <v>4.0</v>
      </c>
      <c r="J12" s="46">
        <v>0.0</v>
      </c>
      <c r="K12" s="46" t="s">
        <v>65</v>
      </c>
      <c r="L12" s="46" t="s">
        <v>104</v>
      </c>
      <c r="M12" s="46"/>
      <c r="N12" s="46"/>
      <c r="O12" s="46"/>
      <c r="P12" s="46"/>
      <c r="Q12" s="46"/>
      <c r="R12" s="46"/>
      <c r="S12" s="46"/>
      <c r="T12" s="46"/>
      <c r="U12" s="46"/>
      <c r="V12" s="46"/>
      <c r="W12" s="46"/>
      <c r="X12" s="46"/>
      <c r="Y12" s="46"/>
      <c r="Z12" s="46"/>
      <c r="AA12" s="39"/>
      <c r="AB12" s="39"/>
      <c r="AC12" s="39"/>
      <c r="AD12" s="39"/>
      <c r="AE12" s="39"/>
      <c r="AF12" s="39"/>
    </row>
    <row r="13" ht="86.25" customHeight="1">
      <c r="A13" s="45"/>
      <c r="B13" s="46" t="s">
        <v>105</v>
      </c>
      <c r="C13" s="46" t="s">
        <v>106</v>
      </c>
      <c r="D13" s="46" t="s">
        <v>28</v>
      </c>
      <c r="E13" s="46" t="s">
        <v>107</v>
      </c>
      <c r="F13" s="46">
        <v>271.0</v>
      </c>
      <c r="G13" s="48" t="s">
        <v>108</v>
      </c>
      <c r="H13" s="46" t="s">
        <v>109</v>
      </c>
      <c r="I13" s="49">
        <v>3.5</v>
      </c>
      <c r="J13" s="46">
        <v>1.0</v>
      </c>
      <c r="K13" s="46" t="s">
        <v>59</v>
      </c>
      <c r="L13" s="46" t="s">
        <v>110</v>
      </c>
      <c r="M13" s="46"/>
      <c r="N13" s="46"/>
      <c r="O13" s="46"/>
      <c r="P13" s="46"/>
      <c r="Q13" s="46"/>
      <c r="R13" s="46"/>
      <c r="S13" s="46"/>
      <c r="T13" s="46"/>
      <c r="U13" s="46"/>
      <c r="V13" s="46"/>
      <c r="W13" s="46"/>
      <c r="X13" s="46"/>
      <c r="Y13" s="46"/>
      <c r="Z13" s="46"/>
      <c r="AA13" s="39"/>
      <c r="AB13" s="39"/>
      <c r="AC13" s="39"/>
      <c r="AD13" s="39"/>
      <c r="AE13" s="39"/>
      <c r="AF13" s="39"/>
    </row>
    <row r="14" ht="113.25" customHeight="1">
      <c r="A14" s="45"/>
      <c r="B14" s="46" t="s">
        <v>111</v>
      </c>
      <c r="C14" s="46" t="s">
        <v>112</v>
      </c>
      <c r="D14" s="46" t="s">
        <v>113</v>
      </c>
      <c r="E14" s="46" t="s">
        <v>114</v>
      </c>
      <c r="F14" s="46">
        <v>120.0</v>
      </c>
      <c r="G14" s="48" t="s">
        <v>115</v>
      </c>
      <c r="H14" s="46" t="s">
        <v>116</v>
      </c>
      <c r="I14" s="49">
        <v>3.75</v>
      </c>
      <c r="J14" s="46">
        <v>1.0</v>
      </c>
      <c r="K14" s="46" t="s">
        <v>82</v>
      </c>
      <c r="L14" s="46" t="s">
        <v>117</v>
      </c>
      <c r="M14" s="46"/>
      <c r="N14" s="46"/>
      <c r="O14" s="46"/>
      <c r="P14" s="46"/>
      <c r="Q14" s="46"/>
      <c r="R14" s="46"/>
      <c r="S14" s="46"/>
      <c r="T14" s="46"/>
      <c r="U14" s="46"/>
      <c r="V14" s="46"/>
      <c r="W14" s="46"/>
      <c r="X14" s="46"/>
      <c r="Y14" s="46"/>
      <c r="Z14" s="46"/>
      <c r="AA14" s="39"/>
      <c r="AB14" s="39"/>
      <c r="AC14" s="39"/>
      <c r="AD14" s="39"/>
      <c r="AE14" s="39"/>
      <c r="AF14" s="39"/>
    </row>
    <row r="15" ht="69.0" customHeight="1">
      <c r="A15" s="45"/>
      <c r="B15" s="46" t="s">
        <v>88</v>
      </c>
      <c r="C15" s="46" t="s">
        <v>118</v>
      </c>
      <c r="D15" s="46" t="s">
        <v>33</v>
      </c>
      <c r="E15" s="46" t="s">
        <v>56</v>
      </c>
      <c r="F15" s="46">
        <v>68.0</v>
      </c>
      <c r="G15" s="48" t="s">
        <v>90</v>
      </c>
      <c r="H15" s="46" t="s">
        <v>91</v>
      </c>
      <c r="I15" s="49">
        <v>2.5</v>
      </c>
      <c r="J15" s="46">
        <v>0.5</v>
      </c>
      <c r="K15" s="50" t="s">
        <v>59</v>
      </c>
      <c r="L15" s="46" t="s">
        <v>92</v>
      </c>
      <c r="M15" s="46"/>
      <c r="N15" s="46"/>
      <c r="O15" s="46"/>
      <c r="P15" s="46"/>
      <c r="Q15" s="46"/>
      <c r="R15" s="46"/>
      <c r="S15" s="46"/>
      <c r="T15" s="46"/>
      <c r="U15" s="46"/>
      <c r="V15" s="46"/>
      <c r="W15" s="46"/>
      <c r="X15" s="46"/>
      <c r="Y15" s="46"/>
      <c r="Z15" s="46"/>
      <c r="AA15" s="39"/>
      <c r="AB15" s="39"/>
      <c r="AC15" s="39"/>
      <c r="AD15" s="39"/>
      <c r="AE15" s="39"/>
      <c r="AF15" s="39"/>
    </row>
    <row r="16" ht="93.75" customHeight="1">
      <c r="A16" s="45"/>
      <c r="B16" s="46" t="s">
        <v>119</v>
      </c>
      <c r="C16" s="46" t="s">
        <v>120</v>
      </c>
      <c r="D16" s="46" t="s">
        <v>34</v>
      </c>
      <c r="E16" s="46" t="s">
        <v>121</v>
      </c>
      <c r="F16" s="46" t="s">
        <v>122</v>
      </c>
      <c r="G16" s="48" t="s">
        <v>123</v>
      </c>
      <c r="H16" s="46" t="s">
        <v>124</v>
      </c>
      <c r="I16" s="49">
        <v>4.0</v>
      </c>
      <c r="J16" s="46">
        <v>1.0</v>
      </c>
      <c r="K16" s="46" t="s">
        <v>65</v>
      </c>
      <c r="L16" s="46" t="s">
        <v>125</v>
      </c>
      <c r="M16" s="46"/>
      <c r="N16" s="46"/>
      <c r="O16" s="46"/>
      <c r="P16" s="46"/>
      <c r="Q16" s="46"/>
      <c r="R16" s="46"/>
      <c r="S16" s="46"/>
      <c r="T16" s="46"/>
      <c r="U16" s="46"/>
      <c r="V16" s="46"/>
      <c r="W16" s="46"/>
      <c r="X16" s="46"/>
      <c r="Y16" s="46"/>
      <c r="Z16" s="46"/>
      <c r="AA16" s="39"/>
      <c r="AB16" s="39"/>
      <c r="AC16" s="39"/>
      <c r="AD16" s="39"/>
      <c r="AE16" s="39"/>
      <c r="AF16" s="39"/>
    </row>
    <row r="17" ht="111.75" customHeight="1">
      <c r="A17" s="45"/>
      <c r="B17" s="46" t="s">
        <v>126</v>
      </c>
      <c r="C17" s="46" t="s">
        <v>127</v>
      </c>
      <c r="D17" s="46" t="s">
        <v>34</v>
      </c>
      <c r="E17" s="46" t="s">
        <v>128</v>
      </c>
      <c r="F17" s="46">
        <v>13.0</v>
      </c>
      <c r="G17" s="48" t="s">
        <v>129</v>
      </c>
      <c r="H17" s="46" t="s">
        <v>130</v>
      </c>
      <c r="I17" s="49">
        <v>3.5</v>
      </c>
      <c r="J17" s="46">
        <v>1.0</v>
      </c>
      <c r="K17" s="50" t="s">
        <v>59</v>
      </c>
      <c r="L17" s="46" t="s">
        <v>131</v>
      </c>
      <c r="M17" s="46"/>
      <c r="N17" s="46"/>
      <c r="O17" s="46"/>
      <c r="P17" s="46"/>
      <c r="Q17" s="46"/>
      <c r="R17" s="46"/>
      <c r="S17" s="46"/>
      <c r="T17" s="46"/>
      <c r="U17" s="46"/>
      <c r="V17" s="46"/>
      <c r="W17" s="46"/>
      <c r="X17" s="46"/>
      <c r="Y17" s="46"/>
      <c r="Z17" s="46"/>
      <c r="AA17" s="39"/>
      <c r="AB17" s="39"/>
      <c r="AC17" s="39"/>
      <c r="AD17" s="39"/>
      <c r="AE17" s="39"/>
      <c r="AF17" s="39"/>
    </row>
    <row r="18" ht="99.0" customHeight="1">
      <c r="A18" s="45"/>
      <c r="B18" s="46" t="s">
        <v>105</v>
      </c>
      <c r="C18" s="46" t="s">
        <v>132</v>
      </c>
      <c r="D18" s="46" t="s">
        <v>30</v>
      </c>
      <c r="E18" s="46" t="s">
        <v>133</v>
      </c>
      <c r="F18" s="46">
        <v>45.0</v>
      </c>
      <c r="G18" s="48" t="s">
        <v>134</v>
      </c>
      <c r="H18" s="46" t="s">
        <v>135</v>
      </c>
      <c r="I18" s="49">
        <v>2.5</v>
      </c>
      <c r="J18" s="46">
        <v>0.5</v>
      </c>
      <c r="K18" s="46" t="s">
        <v>136</v>
      </c>
      <c r="L18" s="46" t="s">
        <v>137</v>
      </c>
      <c r="M18" s="46"/>
      <c r="N18" s="46"/>
      <c r="O18" s="46"/>
      <c r="P18" s="46"/>
      <c r="Q18" s="46"/>
      <c r="R18" s="46"/>
      <c r="S18" s="46"/>
      <c r="T18" s="46"/>
      <c r="U18" s="46"/>
      <c r="V18" s="46"/>
      <c r="W18" s="46"/>
      <c r="X18" s="46"/>
      <c r="Y18" s="46"/>
      <c r="Z18" s="46"/>
      <c r="AA18" s="39"/>
      <c r="AB18" s="39"/>
      <c r="AC18" s="39"/>
      <c r="AD18" s="39"/>
      <c r="AE18" s="39"/>
      <c r="AF18" s="39"/>
    </row>
    <row r="19" ht="54.75" customHeight="1">
      <c r="A19" s="45"/>
      <c r="B19" s="51" t="s">
        <v>138</v>
      </c>
      <c r="C19" s="46" t="s">
        <v>139</v>
      </c>
      <c r="D19" s="46" t="s">
        <v>34</v>
      </c>
      <c r="E19" s="46" t="s">
        <v>36</v>
      </c>
      <c r="F19" s="46" t="s">
        <v>36</v>
      </c>
      <c r="G19" s="48" t="s">
        <v>140</v>
      </c>
      <c r="H19" s="46" t="s">
        <v>141</v>
      </c>
      <c r="I19" s="49">
        <v>2.5</v>
      </c>
      <c r="J19" s="46">
        <v>0.5</v>
      </c>
      <c r="K19" s="46" t="s">
        <v>142</v>
      </c>
      <c r="L19" s="46" t="s">
        <v>143</v>
      </c>
      <c r="M19" s="46"/>
      <c r="N19" s="46"/>
      <c r="O19" s="46"/>
      <c r="P19" s="46"/>
      <c r="Q19" s="46"/>
      <c r="R19" s="46"/>
      <c r="S19" s="46"/>
      <c r="T19" s="46"/>
      <c r="U19" s="46"/>
      <c r="V19" s="46"/>
      <c r="W19" s="46"/>
      <c r="X19" s="46"/>
      <c r="Y19" s="46"/>
      <c r="Z19" s="46"/>
      <c r="AA19" s="39"/>
      <c r="AB19" s="39"/>
      <c r="AC19" s="39"/>
      <c r="AD19" s="39"/>
      <c r="AE19" s="39"/>
      <c r="AF19" s="39"/>
    </row>
    <row r="20" ht="69.0" customHeight="1">
      <c r="A20" s="45"/>
      <c r="B20" s="51" t="s">
        <v>138</v>
      </c>
      <c r="C20" s="46" t="s">
        <v>144</v>
      </c>
      <c r="D20" s="46" t="s">
        <v>36</v>
      </c>
      <c r="E20" s="46" t="s">
        <v>36</v>
      </c>
      <c r="F20" s="46" t="s">
        <v>36</v>
      </c>
      <c r="G20" s="48" t="s">
        <v>145</v>
      </c>
      <c r="H20" s="46" t="s">
        <v>146</v>
      </c>
      <c r="I20" s="52">
        <v>2.0</v>
      </c>
      <c r="J20" s="46">
        <v>0.5</v>
      </c>
      <c r="K20" s="46" t="s">
        <v>147</v>
      </c>
      <c r="L20" s="46" t="s">
        <v>148</v>
      </c>
      <c r="M20" s="46"/>
      <c r="N20" s="46"/>
      <c r="O20" s="46"/>
      <c r="P20" s="46"/>
      <c r="Q20" s="46"/>
      <c r="R20" s="46"/>
      <c r="S20" s="46"/>
      <c r="T20" s="46"/>
      <c r="U20" s="46"/>
      <c r="V20" s="46"/>
      <c r="W20" s="46"/>
      <c r="X20" s="46"/>
      <c r="Y20" s="46"/>
      <c r="Z20" s="46"/>
      <c r="AA20" s="39"/>
      <c r="AB20" s="39"/>
      <c r="AC20" s="39"/>
      <c r="AD20" s="39"/>
      <c r="AE20" s="39"/>
      <c r="AF20" s="39"/>
    </row>
    <row r="21" ht="51.0" customHeight="1">
      <c r="A21" s="45"/>
      <c r="B21" s="51" t="s">
        <v>138</v>
      </c>
      <c r="C21" s="46" t="s">
        <v>149</v>
      </c>
      <c r="D21" s="46" t="s">
        <v>12</v>
      </c>
      <c r="E21" s="46" t="s">
        <v>150</v>
      </c>
      <c r="F21" s="46">
        <v>1430.0</v>
      </c>
      <c r="G21" s="48" t="s">
        <v>151</v>
      </c>
      <c r="H21" s="46" t="s">
        <v>152</v>
      </c>
      <c r="I21" s="49">
        <v>3.0</v>
      </c>
      <c r="J21" s="46">
        <v>0.5</v>
      </c>
      <c r="K21" s="46" t="s">
        <v>136</v>
      </c>
      <c r="L21" s="46" t="s">
        <v>153</v>
      </c>
      <c r="M21" s="46"/>
      <c r="N21" s="46"/>
      <c r="O21" s="46"/>
      <c r="P21" s="46"/>
      <c r="Q21" s="46"/>
      <c r="R21" s="46"/>
      <c r="S21" s="46"/>
      <c r="T21" s="46"/>
      <c r="U21" s="46"/>
      <c r="V21" s="46"/>
      <c r="W21" s="46"/>
      <c r="X21" s="46"/>
      <c r="Y21" s="46"/>
      <c r="Z21" s="46"/>
      <c r="AA21" s="39"/>
      <c r="AB21" s="39"/>
      <c r="AC21" s="39"/>
      <c r="AD21" s="39"/>
      <c r="AE21" s="39"/>
      <c r="AF21" s="39"/>
    </row>
    <row r="22" ht="55.5" customHeight="1">
      <c r="A22" s="45"/>
      <c r="B22" s="51" t="s">
        <v>138</v>
      </c>
      <c r="C22" s="46" t="s">
        <v>154</v>
      </c>
      <c r="D22" s="46" t="s">
        <v>36</v>
      </c>
      <c r="E22" s="46" t="s">
        <v>36</v>
      </c>
      <c r="F22" s="46" t="s">
        <v>36</v>
      </c>
      <c r="G22" s="48" t="s">
        <v>155</v>
      </c>
      <c r="H22" s="46" t="s">
        <v>156</v>
      </c>
      <c r="I22" s="49">
        <v>3.0</v>
      </c>
      <c r="J22" s="46">
        <v>0.5</v>
      </c>
      <c r="K22" s="46" t="s">
        <v>157</v>
      </c>
      <c r="L22" s="46" t="s">
        <v>158</v>
      </c>
      <c r="M22" s="46"/>
      <c r="N22" s="46"/>
      <c r="O22" s="46"/>
      <c r="P22" s="46"/>
      <c r="Q22" s="46"/>
      <c r="R22" s="46"/>
      <c r="S22" s="46"/>
      <c r="T22" s="46"/>
      <c r="U22" s="46"/>
      <c r="V22" s="46"/>
      <c r="W22" s="46"/>
      <c r="X22" s="46"/>
      <c r="Y22" s="46"/>
      <c r="Z22" s="46"/>
      <c r="AA22" s="39"/>
      <c r="AB22" s="39"/>
      <c r="AC22" s="39"/>
      <c r="AD22" s="39"/>
      <c r="AE22" s="39"/>
      <c r="AF22" s="39"/>
    </row>
    <row r="23">
      <c r="A23" s="53"/>
      <c r="B23" s="54" t="s">
        <v>138</v>
      </c>
      <c r="C23" s="55" t="s">
        <v>159</v>
      </c>
      <c r="D23" s="55" t="s">
        <v>160</v>
      </c>
      <c r="E23" s="55" t="s">
        <v>161</v>
      </c>
      <c r="F23" s="55" t="s">
        <v>36</v>
      </c>
      <c r="G23" s="56" t="s">
        <v>162</v>
      </c>
      <c r="H23" s="56" t="s">
        <v>163</v>
      </c>
      <c r="I23" s="52">
        <v>2.0</v>
      </c>
      <c r="J23" s="55">
        <v>0.5</v>
      </c>
      <c r="K23" s="55" t="s">
        <v>147</v>
      </c>
      <c r="L23" s="55" t="s">
        <v>164</v>
      </c>
      <c r="M23" s="46"/>
      <c r="N23" s="46"/>
      <c r="O23" s="46"/>
      <c r="P23" s="46"/>
      <c r="Q23" s="46"/>
      <c r="R23" s="46"/>
      <c r="S23" s="46"/>
      <c r="T23" s="46"/>
      <c r="U23" s="46"/>
      <c r="V23" s="46"/>
      <c r="W23" s="46"/>
      <c r="X23" s="46"/>
      <c r="Y23" s="46"/>
      <c r="Z23" s="46"/>
      <c r="AA23" s="39"/>
      <c r="AB23" s="39"/>
      <c r="AC23" s="39"/>
      <c r="AD23" s="39"/>
      <c r="AE23" s="39"/>
      <c r="AF23" s="39"/>
    </row>
    <row r="24" ht="75.0" customHeight="1">
      <c r="A24" s="57" t="s">
        <v>165</v>
      </c>
      <c r="B24" s="46" t="s">
        <v>166</v>
      </c>
      <c r="C24" s="46" t="s">
        <v>167</v>
      </c>
      <c r="D24" s="46" t="s">
        <v>34</v>
      </c>
      <c r="E24" s="46" t="s">
        <v>168</v>
      </c>
      <c r="F24" s="46">
        <v>185.0</v>
      </c>
      <c r="G24" s="48" t="s">
        <v>169</v>
      </c>
      <c r="H24" s="46" t="s">
        <v>170</v>
      </c>
      <c r="I24" s="49">
        <v>3.5</v>
      </c>
      <c r="J24" s="46">
        <v>1.0</v>
      </c>
      <c r="K24" s="50" t="s">
        <v>59</v>
      </c>
      <c r="L24" s="46" t="s">
        <v>171</v>
      </c>
      <c r="M24" s="46"/>
      <c r="N24" s="46"/>
      <c r="O24" s="46"/>
      <c r="P24" s="46"/>
      <c r="Q24" s="46"/>
      <c r="R24" s="46"/>
      <c r="S24" s="46"/>
      <c r="T24" s="46"/>
      <c r="U24" s="46"/>
      <c r="V24" s="46"/>
      <c r="W24" s="46"/>
      <c r="X24" s="46"/>
      <c r="Y24" s="46"/>
      <c r="Z24" s="46"/>
      <c r="AA24" s="39"/>
      <c r="AB24" s="39"/>
      <c r="AC24" s="39"/>
      <c r="AD24" s="39"/>
      <c r="AE24" s="39"/>
      <c r="AF24" s="39"/>
    </row>
    <row r="25" ht="54.75" customHeight="1">
      <c r="A25" s="58"/>
      <c r="B25" s="46" t="s">
        <v>172</v>
      </c>
      <c r="C25" s="46" t="s">
        <v>173</v>
      </c>
      <c r="D25" s="46" t="s">
        <v>34</v>
      </c>
      <c r="E25" s="46" t="s">
        <v>174</v>
      </c>
      <c r="F25" s="46">
        <v>21.0</v>
      </c>
      <c r="G25" s="48" t="s">
        <v>175</v>
      </c>
      <c r="H25" s="46" t="s">
        <v>176</v>
      </c>
      <c r="I25" s="49">
        <v>2.0</v>
      </c>
      <c r="J25" s="46" t="s">
        <v>36</v>
      </c>
      <c r="K25" s="46" t="s">
        <v>177</v>
      </c>
      <c r="L25" s="46" t="s">
        <v>178</v>
      </c>
      <c r="M25" s="46"/>
      <c r="N25" s="46"/>
      <c r="O25" s="46"/>
      <c r="P25" s="46"/>
      <c r="Q25" s="46"/>
      <c r="R25" s="46"/>
      <c r="S25" s="46"/>
      <c r="T25" s="46"/>
      <c r="U25" s="46"/>
      <c r="V25" s="46"/>
      <c r="W25" s="46"/>
      <c r="X25" s="46"/>
      <c r="Y25" s="46"/>
      <c r="Z25" s="46"/>
      <c r="AA25" s="39"/>
      <c r="AB25" s="39"/>
      <c r="AC25" s="39"/>
      <c r="AD25" s="39"/>
      <c r="AE25" s="39"/>
      <c r="AF25" s="39"/>
    </row>
    <row r="26" ht="72.0" customHeight="1">
      <c r="A26" s="58"/>
      <c r="B26" s="46" t="s">
        <v>179</v>
      </c>
      <c r="C26" s="46" t="s">
        <v>180</v>
      </c>
      <c r="D26" s="46" t="s">
        <v>34</v>
      </c>
      <c r="E26" s="46" t="s">
        <v>181</v>
      </c>
      <c r="F26" s="46">
        <v>248.0</v>
      </c>
      <c r="G26" s="48" t="s">
        <v>182</v>
      </c>
      <c r="H26" s="46" t="s">
        <v>183</v>
      </c>
      <c r="I26" s="49">
        <v>3.5</v>
      </c>
      <c r="J26" s="46">
        <v>1.0</v>
      </c>
      <c r="K26" s="50" t="s">
        <v>59</v>
      </c>
      <c r="L26" s="46" t="s">
        <v>184</v>
      </c>
      <c r="M26" s="46"/>
      <c r="N26" s="46"/>
      <c r="O26" s="46"/>
      <c r="P26" s="46"/>
      <c r="Q26" s="46"/>
      <c r="R26" s="46"/>
      <c r="S26" s="46"/>
      <c r="T26" s="46"/>
      <c r="U26" s="46"/>
      <c r="V26" s="46"/>
      <c r="W26" s="46"/>
      <c r="X26" s="46"/>
      <c r="Y26" s="46"/>
      <c r="Z26" s="46"/>
      <c r="AA26" s="39"/>
      <c r="AB26" s="39"/>
      <c r="AC26" s="39"/>
      <c r="AD26" s="39"/>
      <c r="AE26" s="39"/>
      <c r="AF26" s="39"/>
    </row>
    <row r="27" ht="45.0" customHeight="1">
      <c r="A27" s="58"/>
      <c r="B27" s="46" t="s">
        <v>185</v>
      </c>
      <c r="C27" s="46" t="s">
        <v>186</v>
      </c>
      <c r="D27" s="46" t="s">
        <v>34</v>
      </c>
      <c r="E27" s="46" t="s">
        <v>187</v>
      </c>
      <c r="F27" s="46" t="s">
        <v>36</v>
      </c>
      <c r="G27" s="48" t="s">
        <v>188</v>
      </c>
      <c r="H27" s="46" t="s">
        <v>189</v>
      </c>
      <c r="I27" s="49">
        <v>2.0</v>
      </c>
      <c r="J27" s="46" t="s">
        <v>36</v>
      </c>
      <c r="K27" s="46" t="s">
        <v>177</v>
      </c>
      <c r="L27" s="46" t="s">
        <v>190</v>
      </c>
      <c r="M27" s="46"/>
      <c r="N27" s="46"/>
      <c r="O27" s="46"/>
      <c r="P27" s="46"/>
      <c r="Q27" s="46"/>
      <c r="R27" s="46"/>
      <c r="S27" s="46"/>
      <c r="T27" s="46"/>
      <c r="U27" s="46"/>
      <c r="V27" s="46"/>
      <c r="W27" s="46"/>
      <c r="X27" s="46"/>
      <c r="Y27" s="46"/>
      <c r="Z27" s="46"/>
      <c r="AA27" s="39"/>
      <c r="AB27" s="39"/>
      <c r="AC27" s="39"/>
      <c r="AD27" s="39"/>
      <c r="AE27" s="39"/>
      <c r="AF27" s="39"/>
    </row>
    <row r="28" ht="66.75" customHeight="1">
      <c r="A28" s="58"/>
      <c r="B28" s="46" t="s">
        <v>191</v>
      </c>
      <c r="C28" s="46" t="s">
        <v>192</v>
      </c>
      <c r="D28" s="46" t="s">
        <v>14</v>
      </c>
      <c r="E28" s="46" t="s">
        <v>193</v>
      </c>
      <c r="F28" s="46">
        <v>158.0</v>
      </c>
      <c r="G28" s="48" t="s">
        <v>194</v>
      </c>
      <c r="H28" s="46" t="s">
        <v>195</v>
      </c>
      <c r="I28" s="49">
        <v>4.0</v>
      </c>
      <c r="J28" s="46">
        <v>1.0</v>
      </c>
      <c r="K28" s="46" t="s">
        <v>65</v>
      </c>
      <c r="L28" s="46" t="s">
        <v>196</v>
      </c>
      <c r="M28" s="46"/>
      <c r="N28" s="46"/>
      <c r="O28" s="46"/>
      <c r="P28" s="46"/>
      <c r="Q28" s="46"/>
      <c r="R28" s="46"/>
      <c r="S28" s="46"/>
      <c r="T28" s="46"/>
      <c r="U28" s="46"/>
      <c r="V28" s="46"/>
      <c r="W28" s="46"/>
      <c r="X28" s="46"/>
      <c r="Y28" s="46"/>
      <c r="Z28" s="46"/>
      <c r="AA28" s="39"/>
      <c r="AB28" s="39"/>
      <c r="AC28" s="39"/>
      <c r="AD28" s="39"/>
      <c r="AE28" s="39"/>
      <c r="AF28" s="39"/>
    </row>
    <row r="29" ht="75.0" customHeight="1">
      <c r="A29" s="58"/>
      <c r="B29" s="46" t="s">
        <v>197</v>
      </c>
      <c r="C29" s="46" t="s">
        <v>198</v>
      </c>
      <c r="D29" s="46" t="s">
        <v>12</v>
      </c>
      <c r="E29" s="46" t="s">
        <v>199</v>
      </c>
      <c r="F29" s="46">
        <v>18.0</v>
      </c>
      <c r="G29" s="48" t="s">
        <v>200</v>
      </c>
      <c r="H29" s="46" t="s">
        <v>201</v>
      </c>
      <c r="I29" s="49">
        <v>3.0</v>
      </c>
      <c r="J29" s="46">
        <v>0.5</v>
      </c>
      <c r="K29" s="50" t="s">
        <v>59</v>
      </c>
      <c r="L29" s="46" t="s">
        <v>202</v>
      </c>
      <c r="M29" s="46"/>
      <c r="N29" s="46"/>
      <c r="O29" s="46"/>
      <c r="P29" s="46"/>
      <c r="Q29" s="46"/>
      <c r="R29" s="46"/>
      <c r="S29" s="46"/>
      <c r="T29" s="46"/>
      <c r="U29" s="46"/>
      <c r="V29" s="46"/>
      <c r="W29" s="46"/>
      <c r="X29" s="46"/>
      <c r="Y29" s="46"/>
      <c r="Z29" s="46"/>
      <c r="AA29" s="39"/>
      <c r="AB29" s="39"/>
      <c r="AC29" s="39"/>
      <c r="AD29" s="39"/>
      <c r="AE29" s="39"/>
      <c r="AF29" s="39"/>
    </row>
    <row r="30">
      <c r="A30" s="58"/>
      <c r="B30" s="46" t="s">
        <v>197</v>
      </c>
      <c r="C30" s="46" t="s">
        <v>203</v>
      </c>
      <c r="D30" s="46" t="s">
        <v>34</v>
      </c>
      <c r="E30" s="46" t="s">
        <v>204</v>
      </c>
      <c r="F30" s="46">
        <v>57.0</v>
      </c>
      <c r="G30" s="48" t="s">
        <v>205</v>
      </c>
      <c r="H30" s="48" t="s">
        <v>206</v>
      </c>
      <c r="I30" s="49">
        <v>3.75</v>
      </c>
      <c r="J30" s="46">
        <v>1.0</v>
      </c>
      <c r="K30" s="46" t="s">
        <v>82</v>
      </c>
      <c r="L30" s="46" t="s">
        <v>207</v>
      </c>
      <c r="M30" s="46"/>
      <c r="N30" s="46"/>
      <c r="O30" s="46"/>
      <c r="P30" s="46"/>
      <c r="Q30" s="46"/>
      <c r="R30" s="46"/>
      <c r="S30" s="46"/>
      <c r="T30" s="46"/>
      <c r="U30" s="46"/>
      <c r="V30" s="46"/>
      <c r="W30" s="46"/>
      <c r="X30" s="46"/>
      <c r="Y30" s="46"/>
      <c r="Z30" s="46"/>
      <c r="AA30" s="39"/>
      <c r="AB30" s="39"/>
      <c r="AC30" s="39"/>
      <c r="AD30" s="39"/>
      <c r="AE30" s="39"/>
      <c r="AF30" s="39"/>
    </row>
    <row r="31" ht="67.5" customHeight="1">
      <c r="A31" s="58"/>
      <c r="B31" s="46" t="s">
        <v>208</v>
      </c>
      <c r="C31" s="46" t="s">
        <v>209</v>
      </c>
      <c r="D31" s="46" t="s">
        <v>12</v>
      </c>
      <c r="E31" s="46" t="s">
        <v>95</v>
      </c>
      <c r="F31" s="46">
        <v>14.0</v>
      </c>
      <c r="G31" s="48" t="s">
        <v>210</v>
      </c>
      <c r="H31" s="46" t="s">
        <v>211</v>
      </c>
      <c r="I31" s="49">
        <v>3.0</v>
      </c>
      <c r="J31" s="46">
        <v>0.5</v>
      </c>
      <c r="K31" s="46" t="s">
        <v>212</v>
      </c>
      <c r="L31" s="46" t="s">
        <v>213</v>
      </c>
      <c r="M31" s="46"/>
      <c r="N31" s="46"/>
      <c r="O31" s="46"/>
      <c r="P31" s="46"/>
      <c r="Q31" s="46"/>
      <c r="R31" s="46"/>
      <c r="S31" s="46"/>
      <c r="T31" s="46"/>
      <c r="U31" s="46"/>
      <c r="V31" s="46"/>
      <c r="W31" s="46"/>
      <c r="X31" s="46"/>
      <c r="Y31" s="46"/>
      <c r="Z31" s="46"/>
      <c r="AA31" s="39"/>
      <c r="AB31" s="39"/>
      <c r="AC31" s="39"/>
      <c r="AD31" s="39"/>
      <c r="AE31" s="39"/>
      <c r="AF31" s="39"/>
    </row>
    <row r="32" ht="38.25" customHeight="1">
      <c r="A32" s="58"/>
      <c r="B32" s="51" t="s">
        <v>138</v>
      </c>
      <c r="C32" s="46" t="s">
        <v>214</v>
      </c>
      <c r="D32" s="46" t="s">
        <v>34</v>
      </c>
      <c r="E32" s="46" t="s">
        <v>174</v>
      </c>
      <c r="F32" s="46">
        <v>103.0</v>
      </c>
      <c r="G32" s="48" t="s">
        <v>215</v>
      </c>
      <c r="H32" s="46" t="s">
        <v>216</v>
      </c>
      <c r="I32" s="49">
        <v>2.5</v>
      </c>
      <c r="J32" s="46">
        <v>0.5</v>
      </c>
      <c r="K32" s="46" t="s">
        <v>136</v>
      </c>
      <c r="L32" s="46" t="s">
        <v>217</v>
      </c>
      <c r="M32" s="46"/>
      <c r="N32" s="46"/>
      <c r="O32" s="46"/>
      <c r="P32" s="46"/>
      <c r="Q32" s="46"/>
      <c r="R32" s="46"/>
      <c r="S32" s="46"/>
      <c r="T32" s="46"/>
      <c r="U32" s="46"/>
      <c r="V32" s="46"/>
      <c r="W32" s="46"/>
      <c r="X32" s="46"/>
      <c r="Y32" s="46"/>
      <c r="Z32" s="46"/>
      <c r="AA32" s="39"/>
      <c r="AB32" s="39"/>
      <c r="AC32" s="39"/>
      <c r="AD32" s="39"/>
      <c r="AE32" s="39"/>
      <c r="AF32" s="39"/>
    </row>
    <row r="33" ht="54.75" customHeight="1">
      <c r="A33" s="58"/>
      <c r="B33" s="51" t="s">
        <v>138</v>
      </c>
      <c r="C33" s="46" t="s">
        <v>218</v>
      </c>
      <c r="D33" s="46" t="s">
        <v>32</v>
      </c>
      <c r="E33" s="46" t="s">
        <v>56</v>
      </c>
      <c r="F33" s="46">
        <v>4.0</v>
      </c>
      <c r="G33" s="48" t="s">
        <v>219</v>
      </c>
      <c r="H33" s="46" t="s">
        <v>220</v>
      </c>
      <c r="I33" s="49">
        <v>2.5</v>
      </c>
      <c r="J33" s="46" t="s">
        <v>36</v>
      </c>
      <c r="K33" s="46" t="s">
        <v>221</v>
      </c>
      <c r="L33" s="46"/>
      <c r="M33" s="46"/>
      <c r="N33" s="46"/>
      <c r="O33" s="46"/>
      <c r="P33" s="46"/>
      <c r="Q33" s="46"/>
      <c r="R33" s="46"/>
      <c r="S33" s="46"/>
      <c r="T33" s="46"/>
      <c r="U33" s="46"/>
      <c r="V33" s="46"/>
      <c r="W33" s="46"/>
      <c r="X33" s="46"/>
      <c r="Y33" s="46"/>
      <c r="Z33" s="46"/>
      <c r="AA33" s="39"/>
      <c r="AB33" s="39"/>
      <c r="AC33" s="39"/>
      <c r="AD33" s="39"/>
      <c r="AE33" s="39"/>
      <c r="AF33" s="39"/>
    </row>
    <row r="34">
      <c r="A34" s="58"/>
      <c r="B34" s="51" t="s">
        <v>138</v>
      </c>
      <c r="C34" s="46" t="s">
        <v>222</v>
      </c>
      <c r="D34" s="46" t="s">
        <v>24</v>
      </c>
      <c r="E34" s="46" t="s">
        <v>223</v>
      </c>
      <c r="F34" s="46">
        <v>18.0</v>
      </c>
      <c r="G34" s="48" t="s">
        <v>224</v>
      </c>
      <c r="H34" s="46" t="s">
        <v>225</v>
      </c>
      <c r="I34" s="49">
        <v>3.0</v>
      </c>
      <c r="J34" s="46">
        <v>0.5</v>
      </c>
      <c r="K34" s="46" t="s">
        <v>212</v>
      </c>
      <c r="L34" s="46" t="s">
        <v>226</v>
      </c>
      <c r="M34" s="46"/>
      <c r="N34" s="46"/>
      <c r="O34" s="46"/>
      <c r="P34" s="46"/>
      <c r="Q34" s="46"/>
      <c r="R34" s="46"/>
      <c r="S34" s="46"/>
      <c r="T34" s="46"/>
      <c r="U34" s="46"/>
      <c r="V34" s="46"/>
      <c r="W34" s="46"/>
      <c r="X34" s="46"/>
      <c r="Y34" s="46"/>
      <c r="Z34" s="46"/>
      <c r="AA34" s="39"/>
      <c r="AB34" s="39"/>
      <c r="AC34" s="39"/>
      <c r="AD34" s="39"/>
      <c r="AE34" s="39"/>
      <c r="AF34" s="39"/>
    </row>
    <row r="35" ht="56.25" customHeight="1">
      <c r="A35" s="58"/>
      <c r="B35" s="51" t="s">
        <v>138</v>
      </c>
      <c r="C35" s="46" t="s">
        <v>227</v>
      </c>
      <c r="D35" s="46" t="s">
        <v>36</v>
      </c>
      <c r="E35" s="46" t="s">
        <v>228</v>
      </c>
      <c r="F35" s="46" t="s">
        <v>36</v>
      </c>
      <c r="G35" s="48" t="s">
        <v>229</v>
      </c>
      <c r="H35" s="48" t="s">
        <v>230</v>
      </c>
      <c r="I35" s="49">
        <v>4.0</v>
      </c>
      <c r="J35" s="46">
        <v>0.5</v>
      </c>
      <c r="K35" s="46" t="s">
        <v>231</v>
      </c>
      <c r="L35" s="46"/>
      <c r="M35" s="46"/>
      <c r="N35" s="46"/>
      <c r="O35" s="46"/>
      <c r="P35" s="46"/>
      <c r="Q35" s="46"/>
      <c r="R35" s="46"/>
      <c r="S35" s="46"/>
      <c r="T35" s="46"/>
      <c r="U35" s="46"/>
      <c r="V35" s="46"/>
      <c r="W35" s="46"/>
      <c r="X35" s="46"/>
      <c r="Y35" s="46"/>
      <c r="Z35" s="46"/>
      <c r="AA35" s="39"/>
      <c r="AB35" s="39"/>
      <c r="AC35" s="39"/>
      <c r="AD35" s="39"/>
      <c r="AE35" s="39"/>
      <c r="AF35" s="39"/>
    </row>
    <row r="36" ht="62.25" customHeight="1">
      <c r="A36" s="59"/>
      <c r="B36" s="54" t="s">
        <v>138</v>
      </c>
      <c r="C36" s="55" t="s">
        <v>232</v>
      </c>
      <c r="D36" s="55" t="s">
        <v>34</v>
      </c>
      <c r="E36" s="55" t="s">
        <v>228</v>
      </c>
      <c r="F36" s="55" t="s">
        <v>36</v>
      </c>
      <c r="G36" s="56" t="s">
        <v>233</v>
      </c>
      <c r="H36" s="55" t="s">
        <v>234</v>
      </c>
      <c r="I36" s="52">
        <v>3.5</v>
      </c>
      <c r="J36" s="55">
        <v>0.5</v>
      </c>
      <c r="K36" s="55" t="s">
        <v>231</v>
      </c>
      <c r="L36" s="55" t="s">
        <v>235</v>
      </c>
      <c r="M36" s="46"/>
      <c r="N36" s="46"/>
      <c r="O36" s="46"/>
      <c r="P36" s="46"/>
      <c r="Q36" s="46"/>
      <c r="R36" s="46"/>
      <c r="S36" s="46"/>
      <c r="T36" s="46"/>
      <c r="U36" s="46"/>
      <c r="V36" s="46"/>
      <c r="W36" s="46"/>
      <c r="X36" s="46"/>
      <c r="Y36" s="46"/>
      <c r="Z36" s="46"/>
      <c r="AA36" s="39"/>
      <c r="AB36" s="39"/>
      <c r="AC36" s="39"/>
      <c r="AD36" s="39"/>
      <c r="AE36" s="39"/>
      <c r="AF36" s="39"/>
    </row>
    <row r="37" ht="74.25" customHeight="1">
      <c r="A37" s="60" t="s">
        <v>236</v>
      </c>
      <c r="B37" s="61" t="s">
        <v>237</v>
      </c>
      <c r="C37" s="61" t="s">
        <v>238</v>
      </c>
      <c r="D37" s="61" t="s">
        <v>13</v>
      </c>
      <c r="E37" s="61" t="s">
        <v>56</v>
      </c>
      <c r="F37" s="61">
        <v>13.0</v>
      </c>
      <c r="G37" s="62" t="s">
        <v>239</v>
      </c>
      <c r="H37" s="61" t="s">
        <v>240</v>
      </c>
      <c r="I37" s="49">
        <v>3.0</v>
      </c>
      <c r="J37" s="46">
        <v>1.0</v>
      </c>
      <c r="K37" s="50" t="s">
        <v>59</v>
      </c>
      <c r="L37" s="61" t="s">
        <v>241</v>
      </c>
      <c r="M37" s="46"/>
      <c r="N37" s="46"/>
      <c r="O37" s="46"/>
      <c r="P37" s="46"/>
      <c r="Q37" s="46"/>
      <c r="R37" s="46"/>
      <c r="S37" s="46"/>
      <c r="T37" s="46"/>
      <c r="U37" s="46"/>
      <c r="V37" s="46"/>
      <c r="W37" s="46"/>
      <c r="X37" s="46"/>
      <c r="Y37" s="46"/>
      <c r="Z37" s="46"/>
      <c r="AA37" s="39"/>
      <c r="AB37" s="39"/>
      <c r="AC37" s="39"/>
      <c r="AD37" s="39"/>
      <c r="AE37" s="39"/>
      <c r="AF37" s="39"/>
    </row>
    <row r="38">
      <c r="A38" s="45"/>
      <c r="B38" s="46" t="s">
        <v>237</v>
      </c>
      <c r="C38" s="46" t="s">
        <v>242</v>
      </c>
      <c r="D38" s="46" t="s">
        <v>18</v>
      </c>
      <c r="E38" s="46" t="s">
        <v>243</v>
      </c>
      <c r="F38" s="46">
        <v>28.0</v>
      </c>
      <c r="G38" s="48" t="s">
        <v>244</v>
      </c>
      <c r="H38" s="46" t="s">
        <v>245</v>
      </c>
      <c r="I38" s="49">
        <v>3.0</v>
      </c>
      <c r="J38" s="46">
        <v>1.0</v>
      </c>
      <c r="K38" s="50" t="s">
        <v>59</v>
      </c>
      <c r="L38" s="46" t="s">
        <v>246</v>
      </c>
      <c r="M38" s="46"/>
      <c r="N38" s="46"/>
      <c r="O38" s="46"/>
      <c r="P38" s="46"/>
      <c r="Q38" s="46"/>
      <c r="R38" s="46"/>
      <c r="S38" s="46"/>
      <c r="T38" s="46"/>
      <c r="U38" s="46"/>
      <c r="V38" s="46"/>
      <c r="W38" s="46"/>
      <c r="X38" s="46"/>
      <c r="Y38" s="46"/>
      <c r="Z38" s="46"/>
      <c r="AA38" s="39"/>
      <c r="AB38" s="39"/>
      <c r="AC38" s="39"/>
      <c r="AD38" s="39"/>
      <c r="AE38" s="39"/>
      <c r="AF38" s="39"/>
    </row>
    <row r="39" ht="83.25" customHeight="1">
      <c r="A39" s="45"/>
      <c r="B39" s="46" t="s">
        <v>247</v>
      </c>
      <c r="C39" s="46" t="s">
        <v>248</v>
      </c>
      <c r="D39" s="46" t="s">
        <v>34</v>
      </c>
      <c r="E39" s="46" t="s">
        <v>56</v>
      </c>
      <c r="F39" s="46">
        <v>210.0</v>
      </c>
      <c r="G39" s="48" t="s">
        <v>249</v>
      </c>
      <c r="H39" s="46" t="s">
        <v>250</v>
      </c>
      <c r="I39" s="49">
        <v>3.5</v>
      </c>
      <c r="J39" s="46">
        <v>1.0</v>
      </c>
      <c r="K39" s="50" t="s">
        <v>59</v>
      </c>
      <c r="L39" s="46" t="s">
        <v>251</v>
      </c>
      <c r="M39" s="46"/>
      <c r="N39" s="46"/>
      <c r="O39" s="46"/>
      <c r="P39" s="46"/>
      <c r="Q39" s="46"/>
      <c r="R39" s="46"/>
      <c r="S39" s="46"/>
      <c r="T39" s="46"/>
      <c r="U39" s="46"/>
      <c r="V39" s="46"/>
      <c r="W39" s="46"/>
      <c r="X39" s="46"/>
      <c r="Y39" s="46"/>
      <c r="Z39" s="46"/>
      <c r="AA39" s="39"/>
      <c r="AB39" s="39"/>
      <c r="AC39" s="39"/>
      <c r="AD39" s="39"/>
      <c r="AE39" s="39"/>
      <c r="AF39" s="39"/>
    </row>
    <row r="40" ht="97.5" customHeight="1">
      <c r="A40" s="45"/>
      <c r="B40" s="46" t="s">
        <v>252</v>
      </c>
      <c r="C40" s="46" t="s">
        <v>253</v>
      </c>
      <c r="D40" s="46" t="s">
        <v>34</v>
      </c>
      <c r="E40" s="46" t="s">
        <v>254</v>
      </c>
      <c r="F40" s="46" t="s">
        <v>255</v>
      </c>
      <c r="G40" s="48" t="s">
        <v>256</v>
      </c>
      <c r="H40" s="46" t="s">
        <v>257</v>
      </c>
      <c r="I40" s="49">
        <v>3.75</v>
      </c>
      <c r="J40" s="46">
        <v>1.0</v>
      </c>
      <c r="K40" s="46" t="s">
        <v>258</v>
      </c>
      <c r="L40" s="63" t="s">
        <v>259</v>
      </c>
      <c r="M40" s="46"/>
      <c r="N40" s="46"/>
      <c r="O40" s="46"/>
      <c r="P40" s="46"/>
      <c r="Q40" s="46"/>
      <c r="R40" s="46"/>
      <c r="S40" s="46"/>
      <c r="T40" s="46"/>
      <c r="U40" s="46"/>
      <c r="V40" s="46"/>
      <c r="W40" s="46"/>
      <c r="X40" s="46"/>
      <c r="Y40" s="46"/>
      <c r="Z40" s="46"/>
      <c r="AA40" s="39"/>
      <c r="AB40" s="39"/>
      <c r="AC40" s="39"/>
      <c r="AD40" s="39"/>
      <c r="AE40" s="39"/>
      <c r="AF40" s="39"/>
    </row>
    <row r="41" ht="75.0" customHeight="1">
      <c r="A41" s="45"/>
      <c r="B41" s="46" t="s">
        <v>260</v>
      </c>
      <c r="C41" s="46" t="s">
        <v>261</v>
      </c>
      <c r="D41" s="46" t="s">
        <v>34</v>
      </c>
      <c r="E41" s="46" t="s">
        <v>114</v>
      </c>
      <c r="F41" s="46">
        <v>27.0</v>
      </c>
      <c r="G41" s="48" t="s">
        <v>262</v>
      </c>
      <c r="H41" s="46" t="s">
        <v>263</v>
      </c>
      <c r="I41" s="49">
        <v>4.0</v>
      </c>
      <c r="J41" s="46">
        <v>1.0</v>
      </c>
      <c r="K41" s="46" t="s">
        <v>65</v>
      </c>
      <c r="L41" s="46" t="s">
        <v>264</v>
      </c>
      <c r="M41" s="46"/>
      <c r="N41" s="46"/>
      <c r="O41" s="46"/>
      <c r="P41" s="46"/>
      <c r="Q41" s="46"/>
      <c r="R41" s="46"/>
      <c r="S41" s="46"/>
      <c r="T41" s="46"/>
      <c r="U41" s="46"/>
      <c r="V41" s="46"/>
      <c r="W41" s="46"/>
      <c r="X41" s="46"/>
      <c r="Y41" s="46"/>
      <c r="Z41" s="46"/>
      <c r="AA41" s="39"/>
      <c r="AB41" s="39"/>
      <c r="AC41" s="39"/>
      <c r="AD41" s="39"/>
      <c r="AE41" s="39"/>
      <c r="AF41" s="39"/>
    </row>
    <row r="42" ht="67.5" customHeight="1">
      <c r="A42" s="45"/>
      <c r="B42" s="46" t="s">
        <v>260</v>
      </c>
      <c r="C42" s="46" t="s">
        <v>265</v>
      </c>
      <c r="D42" s="46" t="s">
        <v>14</v>
      </c>
      <c r="E42" s="46" t="s">
        <v>266</v>
      </c>
      <c r="F42" s="46">
        <v>104.0</v>
      </c>
      <c r="G42" s="48" t="s">
        <v>267</v>
      </c>
      <c r="H42" s="46" t="s">
        <v>268</v>
      </c>
      <c r="I42" s="49">
        <v>3.5</v>
      </c>
      <c r="J42" s="46">
        <v>1.0</v>
      </c>
      <c r="K42" s="50" t="s">
        <v>59</v>
      </c>
      <c r="L42" s="46" t="s">
        <v>269</v>
      </c>
      <c r="M42" s="46"/>
      <c r="N42" s="46"/>
      <c r="O42" s="46"/>
      <c r="P42" s="46"/>
      <c r="Q42" s="46"/>
      <c r="R42" s="46"/>
      <c r="S42" s="46"/>
      <c r="T42" s="46"/>
      <c r="U42" s="46"/>
      <c r="V42" s="46"/>
      <c r="W42" s="46"/>
      <c r="X42" s="46"/>
      <c r="Y42" s="46"/>
      <c r="Z42" s="46"/>
      <c r="AA42" s="39"/>
      <c r="AB42" s="39"/>
      <c r="AC42" s="39"/>
      <c r="AD42" s="39"/>
      <c r="AE42" s="39"/>
      <c r="AF42" s="39"/>
    </row>
    <row r="43" ht="54.75" customHeight="1">
      <c r="A43" s="45"/>
      <c r="B43" s="46" t="s">
        <v>260</v>
      </c>
      <c r="C43" s="46" t="s">
        <v>270</v>
      </c>
      <c r="D43" s="46" t="s">
        <v>34</v>
      </c>
      <c r="E43" s="46" t="s">
        <v>271</v>
      </c>
      <c r="F43" s="46">
        <v>38.0</v>
      </c>
      <c r="G43" s="48" t="s">
        <v>272</v>
      </c>
      <c r="H43" s="46" t="s">
        <v>273</v>
      </c>
      <c r="I43" s="49">
        <v>4.0</v>
      </c>
      <c r="J43" s="46">
        <v>1.0</v>
      </c>
      <c r="K43" s="46" t="s">
        <v>65</v>
      </c>
      <c r="L43" s="46" t="s">
        <v>274</v>
      </c>
      <c r="M43" s="46"/>
      <c r="N43" s="46"/>
      <c r="O43" s="46"/>
      <c r="P43" s="46"/>
      <c r="Q43" s="46"/>
      <c r="R43" s="46"/>
      <c r="S43" s="46"/>
      <c r="T43" s="46"/>
      <c r="U43" s="46"/>
      <c r="V43" s="46"/>
      <c r="W43" s="46"/>
      <c r="X43" s="46"/>
      <c r="Y43" s="46"/>
      <c r="Z43" s="46"/>
      <c r="AA43" s="39"/>
      <c r="AB43" s="39"/>
      <c r="AC43" s="39"/>
      <c r="AD43" s="39"/>
      <c r="AE43" s="39"/>
      <c r="AF43" s="39"/>
    </row>
    <row r="44" ht="61.5" customHeight="1">
      <c r="A44" s="45"/>
      <c r="B44" s="46" t="s">
        <v>275</v>
      </c>
      <c r="C44" s="46" t="s">
        <v>276</v>
      </c>
      <c r="D44" s="46" t="s">
        <v>33</v>
      </c>
      <c r="E44" s="46" t="s">
        <v>56</v>
      </c>
      <c r="F44" s="46">
        <v>13.0</v>
      </c>
      <c r="G44" s="48" t="s">
        <v>277</v>
      </c>
      <c r="H44" s="46" t="s">
        <v>278</v>
      </c>
      <c r="I44" s="49">
        <v>3.0</v>
      </c>
      <c r="J44" s="46">
        <v>1.0</v>
      </c>
      <c r="K44" s="50" t="s">
        <v>59</v>
      </c>
      <c r="L44" s="46" t="s">
        <v>279</v>
      </c>
      <c r="M44" s="46"/>
      <c r="N44" s="46"/>
      <c r="O44" s="46"/>
      <c r="P44" s="46"/>
      <c r="Q44" s="46"/>
      <c r="R44" s="46"/>
      <c r="S44" s="46"/>
      <c r="T44" s="46"/>
      <c r="U44" s="46"/>
      <c r="V44" s="46"/>
      <c r="W44" s="46"/>
      <c r="X44" s="46"/>
      <c r="Y44" s="46"/>
      <c r="Z44" s="46"/>
      <c r="AA44" s="39"/>
      <c r="AB44" s="39"/>
      <c r="AC44" s="39"/>
      <c r="AD44" s="39"/>
      <c r="AE44" s="39"/>
      <c r="AF44" s="39"/>
    </row>
    <row r="45" ht="87.75" customHeight="1">
      <c r="A45" s="45"/>
      <c r="B45" s="46" t="s">
        <v>280</v>
      </c>
      <c r="C45" s="46" t="s">
        <v>281</v>
      </c>
      <c r="D45" s="46" t="s">
        <v>12</v>
      </c>
      <c r="E45" s="46" t="s">
        <v>56</v>
      </c>
      <c r="F45" s="46">
        <v>21.0</v>
      </c>
      <c r="G45" s="48" t="s">
        <v>282</v>
      </c>
      <c r="H45" s="46" t="s">
        <v>283</v>
      </c>
      <c r="I45" s="49">
        <v>3.0</v>
      </c>
      <c r="J45" s="46">
        <v>1.0</v>
      </c>
      <c r="K45" s="50" t="s">
        <v>59</v>
      </c>
      <c r="L45" s="46" t="s">
        <v>284</v>
      </c>
      <c r="M45" s="46"/>
      <c r="N45" s="46"/>
      <c r="O45" s="46"/>
      <c r="P45" s="46"/>
      <c r="Q45" s="46"/>
      <c r="R45" s="46"/>
      <c r="S45" s="46"/>
      <c r="T45" s="46"/>
      <c r="U45" s="46"/>
      <c r="V45" s="46"/>
      <c r="W45" s="46"/>
      <c r="X45" s="46"/>
      <c r="Y45" s="46"/>
      <c r="Z45" s="46"/>
      <c r="AA45" s="39"/>
      <c r="AB45" s="39"/>
      <c r="AC45" s="39"/>
      <c r="AD45" s="39"/>
      <c r="AE45" s="39"/>
      <c r="AF45" s="39"/>
    </row>
    <row r="46">
      <c r="A46" s="45"/>
      <c r="B46" s="46" t="s">
        <v>285</v>
      </c>
      <c r="C46" s="46" t="s">
        <v>286</v>
      </c>
      <c r="D46" s="46" t="s">
        <v>34</v>
      </c>
      <c r="E46" s="46" t="s">
        <v>287</v>
      </c>
      <c r="F46" s="46">
        <v>44.0</v>
      </c>
      <c r="G46" s="48" t="s">
        <v>288</v>
      </c>
      <c r="H46" s="46" t="s">
        <v>289</v>
      </c>
      <c r="I46" s="49">
        <v>4.0</v>
      </c>
      <c r="J46" s="46">
        <v>0.5</v>
      </c>
      <c r="K46" s="46" t="s">
        <v>65</v>
      </c>
      <c r="L46" s="46" t="s">
        <v>290</v>
      </c>
      <c r="M46" s="46"/>
      <c r="N46" s="46"/>
      <c r="O46" s="46"/>
      <c r="P46" s="46"/>
      <c r="Q46" s="46"/>
      <c r="R46" s="46"/>
      <c r="S46" s="46"/>
      <c r="T46" s="46"/>
      <c r="U46" s="46"/>
      <c r="V46" s="46"/>
      <c r="W46" s="46"/>
      <c r="X46" s="46"/>
      <c r="Y46" s="46"/>
      <c r="Z46" s="46"/>
      <c r="AA46" s="39"/>
      <c r="AB46" s="39"/>
      <c r="AC46" s="39"/>
      <c r="AD46" s="39"/>
      <c r="AE46" s="39"/>
      <c r="AF46" s="39"/>
    </row>
    <row r="47" ht="55.5" customHeight="1">
      <c r="A47" s="45"/>
      <c r="B47" s="46" t="s">
        <v>291</v>
      </c>
      <c r="C47" s="46" t="s">
        <v>292</v>
      </c>
      <c r="D47" s="46" t="s">
        <v>34</v>
      </c>
      <c r="E47" s="46" t="s">
        <v>293</v>
      </c>
      <c r="F47" s="46">
        <v>30.0</v>
      </c>
      <c r="G47" s="48" t="s">
        <v>294</v>
      </c>
      <c r="H47" s="46" t="s">
        <v>295</v>
      </c>
      <c r="I47" s="49">
        <v>3.5</v>
      </c>
      <c r="J47" s="46">
        <v>1.0</v>
      </c>
      <c r="K47" s="50" t="s">
        <v>59</v>
      </c>
      <c r="L47" s="46" t="s">
        <v>296</v>
      </c>
      <c r="M47" s="46"/>
      <c r="N47" s="46"/>
      <c r="O47" s="46"/>
      <c r="P47" s="46"/>
      <c r="Q47" s="46"/>
      <c r="R47" s="46"/>
      <c r="S47" s="46"/>
      <c r="T47" s="46"/>
      <c r="U47" s="46"/>
      <c r="V47" s="46"/>
      <c r="W47" s="46"/>
      <c r="X47" s="46"/>
      <c r="Y47" s="46"/>
      <c r="Z47" s="46"/>
      <c r="AA47" s="39"/>
      <c r="AB47" s="39"/>
      <c r="AC47" s="39"/>
      <c r="AD47" s="39"/>
      <c r="AE47" s="39"/>
      <c r="AF47" s="39"/>
    </row>
    <row r="48" ht="68.25" customHeight="1">
      <c r="A48" s="45"/>
      <c r="B48" s="46" t="s">
        <v>291</v>
      </c>
      <c r="C48" s="46" t="s">
        <v>297</v>
      </c>
      <c r="D48" s="46" t="s">
        <v>31</v>
      </c>
      <c r="E48" s="46" t="s">
        <v>174</v>
      </c>
      <c r="F48" s="46">
        <v>94.0</v>
      </c>
      <c r="G48" s="48" t="s">
        <v>298</v>
      </c>
      <c r="H48" s="46" t="s">
        <v>299</v>
      </c>
      <c r="I48" s="49">
        <v>3.75</v>
      </c>
      <c r="J48" s="46">
        <v>1.0</v>
      </c>
      <c r="K48" s="46" t="s">
        <v>300</v>
      </c>
      <c r="L48" s="46" t="s">
        <v>301</v>
      </c>
      <c r="M48" s="46"/>
      <c r="N48" s="46"/>
      <c r="O48" s="46"/>
      <c r="P48" s="46"/>
      <c r="Q48" s="46"/>
      <c r="R48" s="46"/>
      <c r="S48" s="46"/>
      <c r="T48" s="46"/>
      <c r="U48" s="46"/>
      <c r="V48" s="46"/>
      <c r="W48" s="46"/>
      <c r="X48" s="46"/>
      <c r="Y48" s="46"/>
      <c r="Z48" s="46"/>
      <c r="AA48" s="39"/>
      <c r="AB48" s="39"/>
      <c r="AC48" s="39"/>
      <c r="AD48" s="39"/>
      <c r="AE48" s="39"/>
      <c r="AF48" s="39"/>
    </row>
    <row r="49" ht="66.75" customHeight="1">
      <c r="A49" s="45"/>
      <c r="B49" s="46" t="s">
        <v>302</v>
      </c>
      <c r="C49" s="46" t="s">
        <v>303</v>
      </c>
      <c r="D49" s="46" t="s">
        <v>29</v>
      </c>
      <c r="E49" s="46" t="s">
        <v>304</v>
      </c>
      <c r="F49" s="46">
        <v>37.0</v>
      </c>
      <c r="G49" s="48" t="s">
        <v>305</v>
      </c>
      <c r="H49" s="46" t="s">
        <v>306</v>
      </c>
      <c r="I49" s="49">
        <v>3.5</v>
      </c>
      <c r="J49" s="46">
        <v>0.5</v>
      </c>
      <c r="K49" s="50" t="s">
        <v>59</v>
      </c>
      <c r="L49" s="46" t="s">
        <v>307</v>
      </c>
      <c r="M49" s="46"/>
      <c r="N49" s="46"/>
      <c r="O49" s="46"/>
      <c r="P49" s="46"/>
      <c r="Q49" s="46"/>
      <c r="R49" s="46"/>
      <c r="S49" s="46"/>
      <c r="T49" s="46"/>
      <c r="U49" s="46"/>
      <c r="V49" s="46"/>
      <c r="W49" s="46"/>
      <c r="X49" s="46"/>
      <c r="Y49" s="46"/>
      <c r="Z49" s="46"/>
      <c r="AA49" s="39"/>
      <c r="AB49" s="39"/>
      <c r="AC49" s="39"/>
      <c r="AD49" s="39"/>
      <c r="AE49" s="39"/>
      <c r="AF49" s="39"/>
    </row>
    <row r="50" ht="93.0" customHeight="1">
      <c r="A50" s="45"/>
      <c r="B50" s="46" t="s">
        <v>308</v>
      </c>
      <c r="C50" s="46" t="s">
        <v>309</v>
      </c>
      <c r="D50" s="46" t="s">
        <v>34</v>
      </c>
      <c r="E50" s="46" t="s">
        <v>174</v>
      </c>
      <c r="F50" s="46">
        <v>13.0</v>
      </c>
      <c r="G50" s="48" t="s">
        <v>310</v>
      </c>
      <c r="H50" s="46" t="s">
        <v>311</v>
      </c>
      <c r="I50" s="49">
        <v>3.0</v>
      </c>
      <c r="J50" s="46">
        <v>0.5</v>
      </c>
      <c r="K50" s="50" t="s">
        <v>59</v>
      </c>
      <c r="L50" s="46" t="s">
        <v>312</v>
      </c>
      <c r="M50" s="46"/>
      <c r="N50" s="46"/>
      <c r="O50" s="46"/>
      <c r="P50" s="46"/>
      <c r="Q50" s="46"/>
      <c r="R50" s="46"/>
      <c r="S50" s="46"/>
      <c r="T50" s="46"/>
      <c r="U50" s="46"/>
      <c r="V50" s="46"/>
      <c r="W50" s="46"/>
      <c r="X50" s="46"/>
      <c r="Y50" s="46"/>
      <c r="Z50" s="46"/>
      <c r="AA50" s="39"/>
      <c r="AB50" s="39"/>
      <c r="AC50" s="39"/>
      <c r="AD50" s="39"/>
      <c r="AE50" s="39"/>
      <c r="AF50" s="39"/>
    </row>
    <row r="51" ht="67.5" customHeight="1">
      <c r="A51" s="45"/>
      <c r="B51" s="46" t="s">
        <v>313</v>
      </c>
      <c r="C51" s="46" t="s">
        <v>314</v>
      </c>
      <c r="D51" s="46" t="s">
        <v>34</v>
      </c>
      <c r="E51" s="46" t="s">
        <v>315</v>
      </c>
      <c r="F51" s="46">
        <v>100.0</v>
      </c>
      <c r="G51" s="48" t="s">
        <v>316</v>
      </c>
      <c r="H51" s="46" t="s">
        <v>317</v>
      </c>
      <c r="I51" s="49">
        <v>4.0</v>
      </c>
      <c r="J51" s="46">
        <v>0.5</v>
      </c>
      <c r="K51" s="46" t="s">
        <v>65</v>
      </c>
      <c r="L51" s="46" t="s">
        <v>318</v>
      </c>
      <c r="M51" s="46"/>
      <c r="N51" s="46"/>
      <c r="O51" s="46"/>
      <c r="P51" s="46"/>
      <c r="Q51" s="46"/>
      <c r="R51" s="46"/>
      <c r="S51" s="46"/>
      <c r="T51" s="46"/>
      <c r="U51" s="46"/>
      <c r="V51" s="46"/>
      <c r="W51" s="46"/>
      <c r="X51" s="46"/>
      <c r="Y51" s="46"/>
      <c r="Z51" s="46"/>
      <c r="AA51" s="39"/>
      <c r="AB51" s="39"/>
      <c r="AC51" s="39"/>
      <c r="AD51" s="39"/>
      <c r="AE51" s="39"/>
      <c r="AF51" s="39"/>
    </row>
    <row r="52" ht="51.0" customHeight="1">
      <c r="A52" s="45"/>
      <c r="B52" s="46" t="s">
        <v>319</v>
      </c>
      <c r="C52" s="46" t="s">
        <v>320</v>
      </c>
      <c r="D52" s="46" t="s">
        <v>21</v>
      </c>
      <c r="E52" s="46" t="s">
        <v>101</v>
      </c>
      <c r="F52" s="46">
        <v>34.0</v>
      </c>
      <c r="G52" s="48" t="s">
        <v>321</v>
      </c>
      <c r="H52" s="46" t="s">
        <v>322</v>
      </c>
      <c r="I52" s="49">
        <v>3.5</v>
      </c>
      <c r="J52" s="46">
        <v>0.5</v>
      </c>
      <c r="K52" s="50" t="s">
        <v>59</v>
      </c>
      <c r="L52" s="46" t="s">
        <v>323</v>
      </c>
      <c r="M52" s="46"/>
      <c r="N52" s="46"/>
      <c r="O52" s="46"/>
      <c r="P52" s="46"/>
      <c r="Q52" s="46"/>
      <c r="R52" s="46"/>
      <c r="S52" s="46"/>
      <c r="T52" s="46"/>
      <c r="U52" s="46"/>
      <c r="V52" s="46"/>
      <c r="W52" s="46"/>
      <c r="X52" s="46"/>
      <c r="Y52" s="46"/>
      <c r="Z52" s="46"/>
      <c r="AA52" s="39"/>
      <c r="AB52" s="39"/>
      <c r="AC52" s="39"/>
      <c r="AD52" s="39"/>
      <c r="AE52" s="39"/>
      <c r="AF52" s="39"/>
    </row>
    <row r="53" ht="60.0" customHeight="1">
      <c r="A53" s="45"/>
      <c r="B53" s="46" t="s">
        <v>324</v>
      </c>
      <c r="C53" s="46" t="s">
        <v>325</v>
      </c>
      <c r="D53" s="46" t="s">
        <v>22</v>
      </c>
      <c r="E53" s="46" t="s">
        <v>326</v>
      </c>
      <c r="F53" s="46" t="s">
        <v>327</v>
      </c>
      <c r="G53" s="48" t="s">
        <v>328</v>
      </c>
      <c r="H53" s="46" t="s">
        <v>329</v>
      </c>
      <c r="I53" s="49">
        <v>3.5</v>
      </c>
      <c r="J53" s="46">
        <v>1.0</v>
      </c>
      <c r="K53" s="50" t="s">
        <v>59</v>
      </c>
      <c r="L53" s="63" t="s">
        <v>330</v>
      </c>
      <c r="M53" s="46"/>
      <c r="N53" s="46"/>
      <c r="O53" s="46"/>
      <c r="P53" s="46"/>
      <c r="Q53" s="46"/>
      <c r="R53" s="46"/>
      <c r="S53" s="46"/>
      <c r="T53" s="46"/>
      <c r="U53" s="46"/>
      <c r="V53" s="46"/>
      <c r="W53" s="46"/>
      <c r="X53" s="46"/>
      <c r="Y53" s="46"/>
      <c r="Z53" s="46"/>
      <c r="AA53" s="39"/>
      <c r="AB53" s="39"/>
      <c r="AC53" s="39"/>
      <c r="AD53" s="39"/>
      <c r="AE53" s="39"/>
      <c r="AF53" s="39"/>
    </row>
    <row r="54" ht="67.5" customHeight="1">
      <c r="A54" s="45"/>
      <c r="B54" s="46" t="s">
        <v>237</v>
      </c>
      <c r="C54" s="46" t="s">
        <v>331</v>
      </c>
      <c r="D54" s="46" t="s">
        <v>34</v>
      </c>
      <c r="E54" s="46" t="s">
        <v>174</v>
      </c>
      <c r="F54" s="46">
        <v>15.0</v>
      </c>
      <c r="G54" s="48" t="s">
        <v>332</v>
      </c>
      <c r="H54" s="46" t="s">
        <v>333</v>
      </c>
      <c r="I54" s="49">
        <v>3.0</v>
      </c>
      <c r="J54" s="46">
        <v>1.0</v>
      </c>
      <c r="K54" s="50" t="s">
        <v>59</v>
      </c>
      <c r="L54" s="46" t="s">
        <v>334</v>
      </c>
      <c r="M54" s="46"/>
      <c r="N54" s="46"/>
      <c r="O54" s="46"/>
      <c r="P54" s="46"/>
      <c r="Q54" s="46"/>
      <c r="R54" s="46"/>
      <c r="S54" s="46"/>
      <c r="T54" s="46"/>
      <c r="U54" s="46"/>
      <c r="V54" s="46"/>
      <c r="W54" s="46"/>
      <c r="X54" s="46"/>
      <c r="Y54" s="46"/>
      <c r="Z54" s="46"/>
      <c r="AA54" s="39"/>
      <c r="AB54" s="39"/>
      <c r="AC54" s="39"/>
      <c r="AD54" s="39"/>
      <c r="AE54" s="39"/>
      <c r="AF54" s="39"/>
    </row>
    <row r="55" ht="66.0" customHeight="1">
      <c r="A55" s="45"/>
      <c r="B55" s="46" t="s">
        <v>237</v>
      </c>
      <c r="C55" s="48" t="s">
        <v>335</v>
      </c>
      <c r="D55" s="46" t="s">
        <v>34</v>
      </c>
      <c r="E55" s="46" t="s">
        <v>56</v>
      </c>
      <c r="F55" s="46">
        <v>27.0</v>
      </c>
      <c r="G55" s="48" t="s">
        <v>336</v>
      </c>
      <c r="H55" s="46" t="s">
        <v>337</v>
      </c>
      <c r="I55" s="49">
        <v>3.0</v>
      </c>
      <c r="J55" s="46">
        <v>1.0</v>
      </c>
      <c r="K55" s="50" t="s">
        <v>59</v>
      </c>
      <c r="L55" s="46" t="s">
        <v>338</v>
      </c>
      <c r="M55" s="46"/>
      <c r="N55" s="46"/>
      <c r="O55" s="46"/>
      <c r="P55" s="46"/>
      <c r="Q55" s="46"/>
      <c r="R55" s="46"/>
      <c r="S55" s="46"/>
      <c r="T55" s="46"/>
      <c r="U55" s="46"/>
      <c r="V55" s="46"/>
      <c r="W55" s="46"/>
      <c r="X55" s="46"/>
      <c r="Y55" s="46"/>
      <c r="Z55" s="46"/>
      <c r="AA55" s="39"/>
      <c r="AB55" s="39"/>
      <c r="AC55" s="39"/>
      <c r="AD55" s="39"/>
      <c r="AE55" s="39"/>
      <c r="AF55" s="39"/>
    </row>
    <row r="56" ht="102.75" customHeight="1">
      <c r="A56" s="45"/>
      <c r="B56" s="46" t="s">
        <v>339</v>
      </c>
      <c r="C56" s="46" t="s">
        <v>340</v>
      </c>
      <c r="D56" s="46" t="s">
        <v>34</v>
      </c>
      <c r="E56" s="46" t="s">
        <v>341</v>
      </c>
      <c r="F56" s="46">
        <v>95.0</v>
      </c>
      <c r="G56" s="48" t="s">
        <v>342</v>
      </c>
      <c r="H56" s="46" t="s">
        <v>343</v>
      </c>
      <c r="I56" s="49">
        <v>3.75</v>
      </c>
      <c r="J56" s="46">
        <v>0.5</v>
      </c>
      <c r="K56" s="46" t="s">
        <v>258</v>
      </c>
      <c r="L56" s="46" t="s">
        <v>344</v>
      </c>
      <c r="M56" s="46"/>
      <c r="N56" s="46"/>
      <c r="O56" s="46"/>
      <c r="P56" s="46"/>
      <c r="Q56" s="46"/>
      <c r="R56" s="46"/>
      <c r="S56" s="46"/>
      <c r="T56" s="46"/>
      <c r="U56" s="46"/>
      <c r="V56" s="46"/>
      <c r="W56" s="46"/>
      <c r="X56" s="46"/>
      <c r="Y56" s="46"/>
      <c r="Z56" s="46"/>
      <c r="AA56" s="39"/>
      <c r="AB56" s="39"/>
      <c r="AC56" s="39"/>
      <c r="AD56" s="39"/>
      <c r="AE56" s="39"/>
      <c r="AF56" s="39"/>
    </row>
    <row r="57" ht="97.5" customHeight="1">
      <c r="A57" s="45"/>
      <c r="B57" s="51" t="s">
        <v>138</v>
      </c>
      <c r="C57" s="46" t="s">
        <v>345</v>
      </c>
      <c r="D57" s="46" t="s">
        <v>36</v>
      </c>
      <c r="E57" s="46" t="s">
        <v>346</v>
      </c>
      <c r="F57" s="46" t="s">
        <v>36</v>
      </c>
      <c r="G57" s="48" t="s">
        <v>347</v>
      </c>
      <c r="H57" s="46" t="s">
        <v>348</v>
      </c>
      <c r="I57" s="49">
        <v>3.5</v>
      </c>
      <c r="J57" s="46">
        <v>0.5</v>
      </c>
      <c r="K57" s="46" t="s">
        <v>349</v>
      </c>
      <c r="L57" s="46" t="s">
        <v>350</v>
      </c>
      <c r="M57" s="46"/>
      <c r="N57" s="46"/>
      <c r="O57" s="46"/>
      <c r="P57" s="46"/>
      <c r="Q57" s="46"/>
      <c r="R57" s="46"/>
      <c r="S57" s="46"/>
      <c r="T57" s="46"/>
      <c r="U57" s="46"/>
      <c r="V57" s="46"/>
      <c r="W57" s="46"/>
      <c r="X57" s="46"/>
      <c r="Y57" s="46"/>
      <c r="Z57" s="46"/>
      <c r="AA57" s="39"/>
      <c r="AB57" s="39"/>
      <c r="AC57" s="39"/>
      <c r="AD57" s="39"/>
      <c r="AE57" s="39"/>
      <c r="AF57" s="39"/>
    </row>
    <row r="58" ht="54.75" customHeight="1">
      <c r="A58" s="45"/>
      <c r="B58" s="51" t="s">
        <v>138</v>
      </c>
      <c r="C58" s="46" t="s">
        <v>351</v>
      </c>
      <c r="D58" s="46" t="s">
        <v>35</v>
      </c>
      <c r="E58" s="46" t="s">
        <v>36</v>
      </c>
      <c r="F58" s="46" t="s">
        <v>36</v>
      </c>
      <c r="G58" s="48" t="s">
        <v>352</v>
      </c>
      <c r="H58" s="46" t="s">
        <v>353</v>
      </c>
      <c r="I58" s="52">
        <v>2.0</v>
      </c>
      <c r="J58" s="46">
        <v>0.5</v>
      </c>
      <c r="K58" s="46" t="s">
        <v>147</v>
      </c>
      <c r="L58" s="46" t="s">
        <v>354</v>
      </c>
      <c r="M58" s="46"/>
      <c r="N58" s="46"/>
      <c r="O58" s="46"/>
      <c r="P58" s="46"/>
      <c r="Q58" s="46"/>
      <c r="R58" s="46"/>
      <c r="S58" s="46"/>
      <c r="T58" s="46"/>
      <c r="U58" s="46"/>
      <c r="V58" s="46"/>
      <c r="W58" s="46"/>
      <c r="X58" s="46"/>
      <c r="Y58" s="46"/>
      <c r="Z58" s="46"/>
      <c r="AA58" s="39"/>
      <c r="AB58" s="39"/>
      <c r="AC58" s="39"/>
      <c r="AD58" s="39"/>
      <c r="AE58" s="39"/>
      <c r="AF58" s="39"/>
    </row>
    <row r="59" ht="54.75" customHeight="1">
      <c r="A59" s="53"/>
      <c r="B59" s="54" t="s">
        <v>138</v>
      </c>
      <c r="C59" s="55" t="s">
        <v>355</v>
      </c>
      <c r="D59" s="55" t="s">
        <v>35</v>
      </c>
      <c r="E59" s="55" t="s">
        <v>36</v>
      </c>
      <c r="F59" s="55" t="s">
        <v>36</v>
      </c>
      <c r="G59" s="56" t="s">
        <v>356</v>
      </c>
      <c r="H59" s="55" t="s">
        <v>357</v>
      </c>
      <c r="I59" s="52">
        <v>2.0</v>
      </c>
      <c r="J59" s="55">
        <v>0.5</v>
      </c>
      <c r="K59" s="55" t="s">
        <v>147</v>
      </c>
      <c r="L59" s="55"/>
      <c r="M59" s="55"/>
      <c r="N59" s="55"/>
      <c r="O59" s="55"/>
      <c r="P59" s="55"/>
      <c r="Q59" s="55"/>
      <c r="R59" s="55"/>
      <c r="S59" s="55"/>
      <c r="T59" s="55"/>
      <c r="U59" s="55"/>
      <c r="V59" s="55"/>
      <c r="W59" s="55"/>
      <c r="X59" s="55"/>
      <c r="Y59" s="55"/>
      <c r="Z59" s="55"/>
      <c r="AA59" s="64"/>
      <c r="AB59" s="64"/>
      <c r="AC59" s="64"/>
      <c r="AD59" s="64"/>
      <c r="AE59" s="64"/>
      <c r="AF59" s="64"/>
    </row>
    <row r="60" ht="90.75" customHeight="1">
      <c r="A60" s="65" t="s">
        <v>358</v>
      </c>
      <c r="B60" s="46" t="s">
        <v>359</v>
      </c>
      <c r="C60" s="46" t="s">
        <v>360</v>
      </c>
      <c r="D60" s="46" t="s">
        <v>12</v>
      </c>
      <c r="E60" s="46" t="s">
        <v>95</v>
      </c>
      <c r="F60" s="46">
        <v>14.0</v>
      </c>
      <c r="G60" s="48" t="s">
        <v>210</v>
      </c>
      <c r="H60" s="46" t="s">
        <v>211</v>
      </c>
      <c r="I60" s="49">
        <v>3.0</v>
      </c>
      <c r="J60" s="46">
        <v>0.5</v>
      </c>
      <c r="K60" s="46" t="s">
        <v>212</v>
      </c>
      <c r="L60" s="46" t="s">
        <v>213</v>
      </c>
      <c r="M60" s="46"/>
      <c r="N60" s="46"/>
      <c r="O60" s="46"/>
      <c r="P60" s="46"/>
      <c r="Q60" s="46"/>
      <c r="R60" s="46"/>
      <c r="S60" s="46"/>
      <c r="T60" s="46"/>
      <c r="U60" s="46"/>
      <c r="V60" s="46"/>
      <c r="W60" s="46"/>
      <c r="X60" s="46"/>
      <c r="Y60" s="46"/>
      <c r="Z60" s="46"/>
      <c r="AA60" s="39"/>
      <c r="AB60" s="39"/>
      <c r="AC60" s="39"/>
      <c r="AD60" s="39"/>
      <c r="AE60" s="39"/>
      <c r="AF60" s="39"/>
    </row>
    <row r="61" ht="53.25" customHeight="1">
      <c r="A61" s="66"/>
      <c r="B61" s="46" t="s">
        <v>359</v>
      </c>
      <c r="C61" s="46" t="s">
        <v>361</v>
      </c>
      <c r="D61" s="46" t="s">
        <v>25</v>
      </c>
      <c r="E61" s="46" t="s">
        <v>56</v>
      </c>
      <c r="F61" s="46">
        <v>402.0</v>
      </c>
      <c r="G61" s="48" t="s">
        <v>362</v>
      </c>
      <c r="H61" s="46" t="s">
        <v>363</v>
      </c>
      <c r="I61" s="49">
        <v>2.5</v>
      </c>
      <c r="J61" s="46">
        <v>0.5</v>
      </c>
      <c r="K61" s="46" t="s">
        <v>136</v>
      </c>
      <c r="L61" s="46" t="s">
        <v>364</v>
      </c>
      <c r="M61" s="46"/>
      <c r="N61" s="46"/>
      <c r="O61" s="46"/>
      <c r="P61" s="46"/>
      <c r="Q61" s="46"/>
      <c r="R61" s="46"/>
      <c r="S61" s="46"/>
      <c r="T61" s="46"/>
      <c r="U61" s="46"/>
      <c r="V61" s="46"/>
      <c r="W61" s="46"/>
      <c r="X61" s="46"/>
      <c r="Y61" s="46"/>
      <c r="Z61" s="46"/>
      <c r="AA61" s="39"/>
      <c r="AB61" s="39"/>
      <c r="AC61" s="39"/>
      <c r="AD61" s="39"/>
      <c r="AE61" s="39"/>
      <c r="AF61" s="39"/>
    </row>
    <row r="62" ht="66.0" customHeight="1">
      <c r="A62" s="66"/>
      <c r="B62" s="46" t="s">
        <v>359</v>
      </c>
      <c r="C62" s="46" t="s">
        <v>365</v>
      </c>
      <c r="D62" s="46" t="s">
        <v>366</v>
      </c>
      <c r="E62" s="46" t="s">
        <v>367</v>
      </c>
      <c r="F62" s="46">
        <v>200.0</v>
      </c>
      <c r="G62" s="48" t="s">
        <v>368</v>
      </c>
      <c r="H62" s="46" t="s">
        <v>369</v>
      </c>
      <c r="I62" s="49">
        <v>3.0</v>
      </c>
      <c r="J62" s="46">
        <v>0.5</v>
      </c>
      <c r="K62" s="46" t="s">
        <v>136</v>
      </c>
      <c r="L62" s="46" t="s">
        <v>370</v>
      </c>
      <c r="M62" s="46"/>
      <c r="N62" s="46"/>
      <c r="O62" s="46"/>
      <c r="P62" s="46"/>
      <c r="Q62" s="46"/>
      <c r="R62" s="46"/>
      <c r="S62" s="46"/>
      <c r="T62" s="46"/>
      <c r="U62" s="46"/>
      <c r="V62" s="46"/>
      <c r="W62" s="46"/>
      <c r="X62" s="46"/>
      <c r="Y62" s="46"/>
      <c r="Z62" s="46"/>
      <c r="AA62" s="39"/>
      <c r="AB62" s="39"/>
      <c r="AC62" s="39"/>
      <c r="AD62" s="39"/>
      <c r="AE62" s="39"/>
      <c r="AF62" s="39"/>
    </row>
    <row r="63" ht="81.75" customHeight="1">
      <c r="A63" s="66"/>
      <c r="B63" s="46" t="s">
        <v>359</v>
      </c>
      <c r="C63" s="46" t="s">
        <v>371</v>
      </c>
      <c r="D63" s="46" t="s">
        <v>30</v>
      </c>
      <c r="E63" s="46" t="s">
        <v>372</v>
      </c>
      <c r="F63" s="46">
        <v>132.0</v>
      </c>
      <c r="G63" s="48" t="s">
        <v>373</v>
      </c>
      <c r="H63" s="46" t="s">
        <v>374</v>
      </c>
      <c r="I63" s="49">
        <v>3.0</v>
      </c>
      <c r="J63" s="46">
        <v>0.5</v>
      </c>
      <c r="K63" s="46" t="s">
        <v>136</v>
      </c>
      <c r="L63" s="46" t="s">
        <v>375</v>
      </c>
      <c r="M63" s="46"/>
      <c r="N63" s="46"/>
      <c r="O63" s="46"/>
      <c r="P63" s="46"/>
      <c r="Q63" s="46"/>
      <c r="R63" s="46"/>
      <c r="S63" s="46"/>
      <c r="T63" s="46"/>
      <c r="U63" s="46"/>
      <c r="V63" s="46"/>
      <c r="W63" s="46"/>
      <c r="X63" s="46"/>
      <c r="Y63" s="46"/>
      <c r="Z63" s="46"/>
      <c r="AA63" s="39"/>
      <c r="AB63" s="39"/>
      <c r="AC63" s="39"/>
      <c r="AD63" s="39"/>
      <c r="AE63" s="39"/>
      <c r="AF63" s="39"/>
    </row>
    <row r="64" ht="48.75" customHeight="1">
      <c r="A64" s="66"/>
      <c r="B64" s="46" t="s">
        <v>359</v>
      </c>
      <c r="C64" s="46" t="s">
        <v>376</v>
      </c>
      <c r="D64" s="46" t="s">
        <v>30</v>
      </c>
      <c r="E64" s="46" t="s">
        <v>377</v>
      </c>
      <c r="F64" s="46">
        <v>402.0</v>
      </c>
      <c r="G64" s="48" t="s">
        <v>378</v>
      </c>
      <c r="H64" s="46" t="s">
        <v>379</v>
      </c>
      <c r="I64" s="49">
        <v>3.0</v>
      </c>
      <c r="J64" s="46">
        <v>0.5</v>
      </c>
      <c r="K64" s="46" t="s">
        <v>136</v>
      </c>
      <c r="L64" s="46" t="s">
        <v>380</v>
      </c>
      <c r="M64" s="46"/>
      <c r="N64" s="46"/>
      <c r="O64" s="46"/>
      <c r="P64" s="46"/>
      <c r="Q64" s="46"/>
      <c r="R64" s="46"/>
      <c r="S64" s="46"/>
      <c r="T64" s="46"/>
      <c r="U64" s="46"/>
      <c r="V64" s="46"/>
      <c r="W64" s="46"/>
      <c r="X64" s="46"/>
      <c r="Y64" s="46"/>
      <c r="Z64" s="46"/>
      <c r="AA64" s="39"/>
      <c r="AB64" s="39"/>
      <c r="AC64" s="39"/>
      <c r="AD64" s="39"/>
      <c r="AE64" s="39"/>
      <c r="AF64" s="39"/>
    </row>
    <row r="65" ht="42.75" customHeight="1">
      <c r="A65" s="66"/>
      <c r="B65" s="46" t="s">
        <v>381</v>
      </c>
      <c r="C65" s="46" t="s">
        <v>382</v>
      </c>
      <c r="D65" s="46" t="s">
        <v>34</v>
      </c>
      <c r="E65" s="46" t="s">
        <v>383</v>
      </c>
      <c r="F65" s="46" t="s">
        <v>36</v>
      </c>
      <c r="G65" s="48" t="s">
        <v>384</v>
      </c>
      <c r="H65" s="46" t="s">
        <v>385</v>
      </c>
      <c r="I65" s="49">
        <v>3.0</v>
      </c>
      <c r="J65" s="46">
        <v>0.5</v>
      </c>
      <c r="K65" s="46" t="s">
        <v>157</v>
      </c>
      <c r="L65" s="55" t="s">
        <v>386</v>
      </c>
      <c r="M65" s="46"/>
      <c r="N65" s="46"/>
      <c r="O65" s="46"/>
      <c r="P65" s="46"/>
      <c r="Q65" s="46"/>
      <c r="R65" s="46"/>
      <c r="S65" s="46"/>
      <c r="T65" s="46"/>
      <c r="U65" s="46"/>
      <c r="V65" s="46"/>
      <c r="W65" s="46"/>
      <c r="X65" s="46"/>
      <c r="Y65" s="46"/>
      <c r="Z65" s="46"/>
      <c r="AA65" s="39"/>
      <c r="AB65" s="39"/>
      <c r="AC65" s="39"/>
      <c r="AD65" s="39"/>
      <c r="AE65" s="39"/>
      <c r="AF65" s="39"/>
    </row>
    <row r="66" ht="45.0" customHeight="1">
      <c r="A66" s="66"/>
      <c r="B66" s="46" t="s">
        <v>387</v>
      </c>
      <c r="C66" s="46" t="s">
        <v>388</v>
      </c>
      <c r="D66" s="46" t="s">
        <v>34</v>
      </c>
      <c r="E66" s="46" t="s">
        <v>68</v>
      </c>
      <c r="F66" s="46" t="s">
        <v>36</v>
      </c>
      <c r="G66" s="48" t="s">
        <v>389</v>
      </c>
      <c r="H66" s="46" t="s">
        <v>390</v>
      </c>
      <c r="I66" s="49">
        <v>2.5</v>
      </c>
      <c r="J66" s="46">
        <v>0.5</v>
      </c>
      <c r="K66" s="46" t="s">
        <v>221</v>
      </c>
      <c r="L66" s="46" t="s">
        <v>391</v>
      </c>
      <c r="M66" s="46"/>
      <c r="N66" s="46"/>
      <c r="O66" s="46"/>
      <c r="P66" s="46"/>
      <c r="Q66" s="46"/>
      <c r="R66" s="46"/>
      <c r="S66" s="46"/>
      <c r="T66" s="46"/>
      <c r="U66" s="46"/>
      <c r="V66" s="46"/>
      <c r="W66" s="46"/>
      <c r="X66" s="46"/>
      <c r="Y66" s="46"/>
      <c r="Z66" s="46"/>
      <c r="AA66" s="39"/>
      <c r="AB66" s="39"/>
      <c r="AC66" s="39"/>
      <c r="AD66" s="39"/>
      <c r="AE66" s="39"/>
      <c r="AF66" s="39"/>
    </row>
    <row r="67" ht="41.25" customHeight="1">
      <c r="A67" s="66"/>
      <c r="B67" s="51" t="s">
        <v>138</v>
      </c>
      <c r="C67" s="46" t="s">
        <v>392</v>
      </c>
      <c r="D67" s="46" t="s">
        <v>12</v>
      </c>
      <c r="E67" s="46" t="s">
        <v>393</v>
      </c>
      <c r="F67" s="46">
        <v>13.0</v>
      </c>
      <c r="G67" s="48" t="s">
        <v>394</v>
      </c>
      <c r="H67" s="46" t="s">
        <v>395</v>
      </c>
      <c r="I67" s="49">
        <v>2.5</v>
      </c>
      <c r="J67" s="46">
        <v>0.5</v>
      </c>
      <c r="K67" s="46" t="s">
        <v>221</v>
      </c>
      <c r="L67" s="46"/>
      <c r="M67" s="46"/>
      <c r="N67" s="46"/>
      <c r="O67" s="46"/>
      <c r="P67" s="46"/>
      <c r="Q67" s="46"/>
      <c r="R67" s="46"/>
      <c r="S67" s="46"/>
      <c r="T67" s="46"/>
      <c r="U67" s="46"/>
      <c r="V67" s="46"/>
      <c r="W67" s="46"/>
      <c r="X67" s="46"/>
      <c r="Y67" s="46"/>
      <c r="Z67" s="46"/>
      <c r="AA67" s="39"/>
      <c r="AB67" s="39"/>
      <c r="AC67" s="39"/>
      <c r="AD67" s="39"/>
      <c r="AE67" s="39"/>
      <c r="AF67" s="39"/>
    </row>
    <row r="68" ht="45.0" customHeight="1">
      <c r="A68" s="66"/>
      <c r="B68" s="51" t="s">
        <v>138</v>
      </c>
      <c r="C68" s="46" t="s">
        <v>396</v>
      </c>
      <c r="D68" s="46" t="s">
        <v>36</v>
      </c>
      <c r="E68" s="46" t="s">
        <v>36</v>
      </c>
      <c r="F68" s="46" t="s">
        <v>36</v>
      </c>
      <c r="G68" s="48" t="s">
        <v>397</v>
      </c>
      <c r="H68" s="46" t="s">
        <v>398</v>
      </c>
      <c r="I68" s="49">
        <v>3.5</v>
      </c>
      <c r="J68" s="46">
        <v>0.5</v>
      </c>
      <c r="K68" s="46" t="s">
        <v>399</v>
      </c>
      <c r="L68" s="46" t="s">
        <v>400</v>
      </c>
      <c r="M68" s="46"/>
      <c r="N68" s="46"/>
      <c r="O68" s="46"/>
      <c r="P68" s="46"/>
      <c r="Q68" s="46"/>
      <c r="R68" s="46"/>
      <c r="S68" s="46"/>
      <c r="T68" s="46"/>
      <c r="U68" s="46"/>
      <c r="V68" s="46"/>
      <c r="W68" s="46"/>
      <c r="X68" s="46"/>
      <c r="Y68" s="46"/>
      <c r="Z68" s="46"/>
      <c r="AA68" s="39"/>
      <c r="AB68" s="39"/>
      <c r="AC68" s="39"/>
      <c r="AD68" s="39"/>
      <c r="AE68" s="39"/>
      <c r="AF68" s="39"/>
    </row>
    <row r="69" ht="55.5" customHeight="1">
      <c r="A69" s="67"/>
      <c r="B69" s="54" t="s">
        <v>138</v>
      </c>
      <c r="C69" s="55" t="s">
        <v>154</v>
      </c>
      <c r="D69" s="55" t="s">
        <v>36</v>
      </c>
      <c r="E69" s="55" t="s">
        <v>36</v>
      </c>
      <c r="F69" s="55" t="s">
        <v>36</v>
      </c>
      <c r="G69" s="56" t="s">
        <v>155</v>
      </c>
      <c r="H69" s="55" t="s">
        <v>156</v>
      </c>
      <c r="I69" s="52">
        <v>3.0</v>
      </c>
      <c r="J69" s="55">
        <v>0.5</v>
      </c>
      <c r="K69" s="55" t="s">
        <v>157</v>
      </c>
      <c r="L69" s="55" t="s">
        <v>158</v>
      </c>
      <c r="M69" s="55"/>
      <c r="N69" s="55"/>
      <c r="O69" s="55"/>
      <c r="P69" s="55"/>
      <c r="Q69" s="55"/>
      <c r="R69" s="55"/>
      <c r="S69" s="55"/>
      <c r="T69" s="55"/>
      <c r="U69" s="55"/>
      <c r="V69" s="55"/>
      <c r="W69" s="55"/>
      <c r="X69" s="55"/>
      <c r="Y69" s="55"/>
      <c r="Z69" s="55"/>
      <c r="AA69" s="64"/>
      <c r="AB69" s="64"/>
      <c r="AC69" s="64"/>
      <c r="AD69" s="64"/>
      <c r="AE69" s="64"/>
      <c r="AF69" s="64"/>
    </row>
    <row r="70" ht="67.5" customHeight="1">
      <c r="A70" s="60" t="s">
        <v>401</v>
      </c>
      <c r="B70" s="46" t="s">
        <v>402</v>
      </c>
      <c r="C70" s="46" t="s">
        <v>403</v>
      </c>
      <c r="D70" s="46" t="s">
        <v>19</v>
      </c>
      <c r="E70" s="46" t="s">
        <v>404</v>
      </c>
      <c r="F70" s="46" t="s">
        <v>405</v>
      </c>
      <c r="G70" s="48" t="s">
        <v>406</v>
      </c>
      <c r="H70" s="48" t="s">
        <v>407</v>
      </c>
      <c r="I70" s="49" t="s">
        <v>408</v>
      </c>
      <c r="J70" s="46">
        <v>0.5</v>
      </c>
      <c r="K70" s="46" t="s">
        <v>65</v>
      </c>
      <c r="L70" s="46" t="s">
        <v>409</v>
      </c>
      <c r="M70" s="46"/>
      <c r="N70" s="46"/>
      <c r="O70" s="46"/>
      <c r="P70" s="46"/>
      <c r="Q70" s="46"/>
      <c r="R70" s="46"/>
      <c r="S70" s="46"/>
      <c r="T70" s="46"/>
      <c r="U70" s="46"/>
      <c r="V70" s="46"/>
      <c r="W70" s="46"/>
      <c r="X70" s="46"/>
      <c r="Y70" s="46"/>
      <c r="Z70" s="46"/>
      <c r="AA70" s="39"/>
      <c r="AB70" s="39"/>
      <c r="AC70" s="39"/>
      <c r="AD70" s="39"/>
      <c r="AE70" s="39"/>
      <c r="AF70" s="39"/>
    </row>
    <row r="71" ht="45.0" customHeight="1">
      <c r="A71" s="45"/>
      <c r="B71" s="46" t="s">
        <v>410</v>
      </c>
      <c r="C71" s="46" t="s">
        <v>411</v>
      </c>
      <c r="D71" s="46" t="s">
        <v>34</v>
      </c>
      <c r="E71" s="46" t="s">
        <v>68</v>
      </c>
      <c r="F71" s="46" t="s">
        <v>36</v>
      </c>
      <c r="G71" s="48" t="s">
        <v>389</v>
      </c>
      <c r="H71" s="46" t="s">
        <v>390</v>
      </c>
      <c r="I71" s="49">
        <v>2.5</v>
      </c>
      <c r="J71" s="46">
        <v>0.5</v>
      </c>
      <c r="K71" s="46" t="s">
        <v>221</v>
      </c>
      <c r="L71" s="46" t="s">
        <v>391</v>
      </c>
      <c r="M71" s="46"/>
      <c r="N71" s="46"/>
      <c r="O71" s="46"/>
      <c r="P71" s="46"/>
      <c r="Q71" s="46"/>
      <c r="R71" s="46"/>
      <c r="S71" s="46"/>
      <c r="T71" s="46"/>
      <c r="U71" s="46"/>
      <c r="V71" s="46"/>
      <c r="W71" s="46"/>
      <c r="X71" s="46"/>
      <c r="Y71" s="46"/>
      <c r="Z71" s="46"/>
      <c r="AA71" s="39"/>
      <c r="AB71" s="39"/>
      <c r="AC71" s="39"/>
      <c r="AD71" s="39"/>
      <c r="AE71" s="39"/>
      <c r="AF71" s="39"/>
    </row>
    <row r="72" ht="69.0" customHeight="1">
      <c r="A72" s="45"/>
      <c r="B72" s="46" t="s">
        <v>412</v>
      </c>
      <c r="C72" s="46" t="s">
        <v>413</v>
      </c>
      <c r="D72" s="46" t="s">
        <v>24</v>
      </c>
      <c r="E72" s="46" t="s">
        <v>223</v>
      </c>
      <c r="F72" s="46">
        <v>18.0</v>
      </c>
      <c r="G72" s="48" t="s">
        <v>224</v>
      </c>
      <c r="H72" s="46" t="s">
        <v>225</v>
      </c>
      <c r="I72" s="49">
        <v>3.0</v>
      </c>
      <c r="J72" s="46">
        <v>0.5</v>
      </c>
      <c r="K72" s="46" t="s">
        <v>212</v>
      </c>
      <c r="L72" s="46" t="s">
        <v>226</v>
      </c>
      <c r="M72" s="46"/>
      <c r="N72" s="46"/>
      <c r="O72" s="46"/>
      <c r="P72" s="46"/>
      <c r="Q72" s="46"/>
      <c r="R72" s="46"/>
      <c r="S72" s="46"/>
      <c r="T72" s="46"/>
      <c r="U72" s="46"/>
      <c r="V72" s="46"/>
      <c r="W72" s="46"/>
      <c r="X72" s="46"/>
      <c r="Y72" s="46"/>
      <c r="Z72" s="46"/>
      <c r="AA72" s="39"/>
      <c r="AB72" s="39"/>
      <c r="AC72" s="39"/>
      <c r="AD72" s="39"/>
      <c r="AE72" s="39"/>
      <c r="AF72" s="39"/>
    </row>
    <row r="73" ht="84.0" customHeight="1">
      <c r="A73" s="45"/>
      <c r="B73" s="46" t="s">
        <v>414</v>
      </c>
      <c r="C73" s="46" t="s">
        <v>415</v>
      </c>
      <c r="D73" s="46" t="s">
        <v>16</v>
      </c>
      <c r="E73" s="46" t="s">
        <v>68</v>
      </c>
      <c r="F73" s="46">
        <v>304.0</v>
      </c>
      <c r="G73" s="48" t="s">
        <v>416</v>
      </c>
      <c r="H73" s="46" t="s">
        <v>417</v>
      </c>
      <c r="I73" s="49">
        <v>3.0</v>
      </c>
      <c r="J73" s="46">
        <v>0.5</v>
      </c>
      <c r="K73" s="46" t="s">
        <v>136</v>
      </c>
      <c r="L73" s="46" t="s">
        <v>418</v>
      </c>
      <c r="M73" s="46"/>
      <c r="N73" s="46"/>
      <c r="O73" s="46"/>
      <c r="P73" s="46"/>
      <c r="Q73" s="46"/>
      <c r="R73" s="46"/>
      <c r="S73" s="46"/>
      <c r="T73" s="46"/>
      <c r="U73" s="46"/>
      <c r="V73" s="46"/>
      <c r="W73" s="46"/>
      <c r="X73" s="46"/>
      <c r="Y73" s="46"/>
      <c r="Z73" s="46"/>
      <c r="AA73" s="39"/>
      <c r="AB73" s="39"/>
      <c r="AC73" s="39"/>
      <c r="AD73" s="39"/>
      <c r="AE73" s="39"/>
      <c r="AF73" s="39"/>
    </row>
    <row r="74" ht="80.25" customHeight="1">
      <c r="A74" s="45"/>
      <c r="B74" s="46" t="s">
        <v>419</v>
      </c>
      <c r="C74" s="46" t="s">
        <v>420</v>
      </c>
      <c r="D74" s="46" t="s">
        <v>16</v>
      </c>
      <c r="E74" s="46" t="s">
        <v>421</v>
      </c>
      <c r="F74" s="46">
        <v>304.0</v>
      </c>
      <c r="G74" s="48" t="s">
        <v>416</v>
      </c>
      <c r="H74" s="46" t="s">
        <v>417</v>
      </c>
      <c r="I74" s="49">
        <v>3.0</v>
      </c>
      <c r="J74" s="46">
        <v>0.5</v>
      </c>
      <c r="K74" s="46" t="s">
        <v>136</v>
      </c>
      <c r="L74" s="46" t="s">
        <v>418</v>
      </c>
      <c r="M74" s="46"/>
      <c r="N74" s="46"/>
      <c r="O74" s="46"/>
      <c r="P74" s="46"/>
      <c r="Q74" s="46"/>
      <c r="R74" s="46"/>
      <c r="S74" s="46"/>
      <c r="T74" s="46"/>
      <c r="U74" s="46"/>
      <c r="V74" s="46"/>
      <c r="W74" s="46"/>
      <c r="X74" s="46"/>
      <c r="Y74" s="46"/>
      <c r="Z74" s="46"/>
      <c r="AA74" s="39"/>
      <c r="AB74" s="39"/>
      <c r="AC74" s="39"/>
      <c r="AD74" s="39"/>
      <c r="AE74" s="39"/>
      <c r="AF74" s="39"/>
    </row>
    <row r="75" ht="48.0" customHeight="1">
      <c r="A75" s="45"/>
      <c r="B75" s="46" t="s">
        <v>419</v>
      </c>
      <c r="C75" s="46" t="s">
        <v>422</v>
      </c>
      <c r="D75" s="46" t="s">
        <v>21</v>
      </c>
      <c r="E75" s="46" t="s">
        <v>56</v>
      </c>
      <c r="F75" s="46">
        <v>279.0</v>
      </c>
      <c r="G75" s="48" t="s">
        <v>423</v>
      </c>
      <c r="H75" s="46" t="s">
        <v>424</v>
      </c>
      <c r="I75" s="49">
        <v>3.0</v>
      </c>
      <c r="J75" s="46">
        <v>0.5</v>
      </c>
      <c r="K75" s="46" t="s">
        <v>136</v>
      </c>
      <c r="L75" s="46" t="s">
        <v>425</v>
      </c>
      <c r="M75" s="46"/>
      <c r="N75" s="46"/>
      <c r="O75" s="46"/>
      <c r="P75" s="46"/>
      <c r="Q75" s="46"/>
      <c r="R75" s="46"/>
      <c r="S75" s="46"/>
      <c r="T75" s="46"/>
      <c r="U75" s="46"/>
      <c r="V75" s="46"/>
      <c r="W75" s="46"/>
      <c r="X75" s="46"/>
      <c r="Y75" s="46"/>
      <c r="Z75" s="46"/>
      <c r="AA75" s="39"/>
      <c r="AB75" s="39"/>
      <c r="AC75" s="39"/>
      <c r="AD75" s="39"/>
      <c r="AE75" s="39"/>
      <c r="AF75" s="39"/>
    </row>
    <row r="76" ht="120.75" customHeight="1">
      <c r="A76" s="45"/>
      <c r="B76" s="46" t="s">
        <v>419</v>
      </c>
      <c r="C76" s="46" t="s">
        <v>426</v>
      </c>
      <c r="D76" s="46" t="s">
        <v>30</v>
      </c>
      <c r="E76" s="46" t="s">
        <v>56</v>
      </c>
      <c r="F76" s="46">
        <v>45.0</v>
      </c>
      <c r="G76" s="48" t="s">
        <v>427</v>
      </c>
      <c r="H76" s="46" t="s">
        <v>428</v>
      </c>
      <c r="I76" s="49">
        <v>3.0</v>
      </c>
      <c r="J76" s="46">
        <v>0.5</v>
      </c>
      <c r="K76" s="46" t="s">
        <v>429</v>
      </c>
      <c r="L76" s="46" t="s">
        <v>430</v>
      </c>
      <c r="M76" s="46"/>
      <c r="N76" s="46"/>
      <c r="O76" s="46"/>
      <c r="P76" s="46"/>
      <c r="Q76" s="46"/>
      <c r="R76" s="46"/>
      <c r="S76" s="46"/>
      <c r="T76" s="46"/>
      <c r="U76" s="46"/>
      <c r="V76" s="46"/>
      <c r="W76" s="46"/>
      <c r="X76" s="46"/>
      <c r="Y76" s="46"/>
      <c r="Z76" s="46"/>
      <c r="AA76" s="39"/>
      <c r="AB76" s="39"/>
      <c r="AC76" s="39"/>
      <c r="AD76" s="39"/>
      <c r="AE76" s="39"/>
      <c r="AF76" s="39"/>
    </row>
    <row r="77" ht="87.0" customHeight="1">
      <c r="A77" s="53"/>
      <c r="B77" s="55" t="s">
        <v>431</v>
      </c>
      <c r="C77" s="55" t="s">
        <v>432</v>
      </c>
      <c r="D77" s="55" t="s">
        <v>433</v>
      </c>
      <c r="E77" s="55" t="s">
        <v>434</v>
      </c>
      <c r="F77" s="55">
        <v>15.0</v>
      </c>
      <c r="G77" s="56" t="s">
        <v>435</v>
      </c>
      <c r="H77" s="56" t="s">
        <v>436</v>
      </c>
      <c r="I77" s="49">
        <v>3.0</v>
      </c>
      <c r="J77" s="55">
        <v>0.5</v>
      </c>
      <c r="K77" s="55" t="s">
        <v>212</v>
      </c>
      <c r="L77" s="55" t="s">
        <v>437</v>
      </c>
      <c r="M77" s="46"/>
      <c r="N77" s="46"/>
      <c r="O77" s="46"/>
      <c r="P77" s="46"/>
      <c r="Q77" s="46"/>
      <c r="R77" s="46"/>
      <c r="S77" s="46"/>
      <c r="T77" s="46"/>
      <c r="U77" s="46"/>
      <c r="V77" s="46"/>
      <c r="W77" s="46"/>
      <c r="X77" s="46"/>
      <c r="Y77" s="46"/>
      <c r="Z77" s="46"/>
      <c r="AA77" s="39"/>
      <c r="AB77" s="39"/>
      <c r="AC77" s="39"/>
      <c r="AD77" s="39"/>
      <c r="AE77" s="39"/>
      <c r="AF77" s="39"/>
    </row>
    <row r="78" ht="72.0" customHeight="1">
      <c r="A78" s="65" t="s">
        <v>438</v>
      </c>
      <c r="B78" s="46" t="s">
        <v>439</v>
      </c>
      <c r="C78" s="46" t="s">
        <v>440</v>
      </c>
      <c r="D78" s="46" t="s">
        <v>34</v>
      </c>
      <c r="E78" s="46" t="s">
        <v>174</v>
      </c>
      <c r="F78" s="46">
        <v>103.0</v>
      </c>
      <c r="G78" s="48" t="s">
        <v>215</v>
      </c>
      <c r="H78" s="46" t="s">
        <v>216</v>
      </c>
      <c r="I78" s="49">
        <v>2.5</v>
      </c>
      <c r="J78" s="46">
        <v>0.5</v>
      </c>
      <c r="K78" s="46" t="s">
        <v>136</v>
      </c>
      <c r="L78" s="46" t="s">
        <v>441</v>
      </c>
      <c r="M78" s="46"/>
      <c r="N78" s="46"/>
      <c r="O78" s="46"/>
      <c r="P78" s="46"/>
      <c r="Q78" s="46"/>
      <c r="R78" s="46"/>
      <c r="S78" s="46"/>
      <c r="T78" s="46"/>
      <c r="U78" s="46"/>
      <c r="V78" s="46"/>
      <c r="W78" s="46"/>
      <c r="X78" s="46"/>
      <c r="Y78" s="46"/>
      <c r="Z78" s="46"/>
      <c r="AA78" s="39"/>
      <c r="AB78" s="39"/>
      <c r="AC78" s="39"/>
      <c r="AD78" s="39"/>
      <c r="AE78" s="39"/>
      <c r="AF78" s="39"/>
    </row>
    <row r="79" ht="89.25" customHeight="1">
      <c r="A79" s="66"/>
      <c r="B79" s="46" t="s">
        <v>442</v>
      </c>
      <c r="C79" s="46" t="s">
        <v>443</v>
      </c>
      <c r="D79" s="46" t="s">
        <v>30</v>
      </c>
      <c r="E79" s="46" t="s">
        <v>133</v>
      </c>
      <c r="F79" s="46">
        <v>45.0</v>
      </c>
      <c r="G79" s="48" t="s">
        <v>134</v>
      </c>
      <c r="H79" s="46" t="s">
        <v>135</v>
      </c>
      <c r="I79" s="49">
        <v>2.5</v>
      </c>
      <c r="J79" s="46">
        <v>0.5</v>
      </c>
      <c r="K79" s="46" t="s">
        <v>136</v>
      </c>
      <c r="L79" s="46" t="s">
        <v>137</v>
      </c>
      <c r="M79" s="46"/>
      <c r="N79" s="46"/>
      <c r="O79" s="46"/>
      <c r="P79" s="46"/>
      <c r="Q79" s="46"/>
      <c r="R79" s="46"/>
      <c r="S79" s="46"/>
      <c r="T79" s="46"/>
      <c r="U79" s="46"/>
      <c r="V79" s="46"/>
      <c r="W79" s="46"/>
      <c r="X79" s="46"/>
      <c r="Y79" s="46"/>
      <c r="Z79" s="46"/>
      <c r="AA79" s="39"/>
      <c r="AB79" s="39"/>
      <c r="AC79" s="39"/>
      <c r="AD79" s="39"/>
      <c r="AE79" s="39"/>
      <c r="AF79" s="39"/>
    </row>
    <row r="80" ht="52.5" customHeight="1">
      <c r="A80" s="66"/>
      <c r="B80" s="46" t="s">
        <v>442</v>
      </c>
      <c r="C80" s="46" t="s">
        <v>444</v>
      </c>
      <c r="D80" s="46" t="s">
        <v>34</v>
      </c>
      <c r="E80" s="46" t="s">
        <v>445</v>
      </c>
      <c r="F80" s="46">
        <v>32.0</v>
      </c>
      <c r="G80" s="48" t="s">
        <v>446</v>
      </c>
      <c r="H80" s="46" t="s">
        <v>447</v>
      </c>
      <c r="I80" s="49">
        <v>2.5</v>
      </c>
      <c r="J80" s="46">
        <v>0.5</v>
      </c>
      <c r="K80" s="46" t="s">
        <v>136</v>
      </c>
      <c r="L80" s="46" t="s">
        <v>448</v>
      </c>
      <c r="M80" s="46"/>
      <c r="N80" s="46"/>
      <c r="O80" s="46"/>
      <c r="P80" s="46"/>
      <c r="Q80" s="46"/>
      <c r="R80" s="46"/>
      <c r="S80" s="46"/>
      <c r="T80" s="46"/>
      <c r="U80" s="46"/>
      <c r="V80" s="46"/>
      <c r="W80" s="46"/>
      <c r="X80" s="46"/>
      <c r="Y80" s="46"/>
      <c r="Z80" s="46"/>
      <c r="AA80" s="39"/>
      <c r="AB80" s="39"/>
      <c r="AC80" s="39"/>
      <c r="AD80" s="39"/>
      <c r="AE80" s="39"/>
      <c r="AF80" s="39"/>
    </row>
    <row r="81" ht="87.0" customHeight="1">
      <c r="A81" s="66"/>
      <c r="B81" s="46" t="s">
        <v>442</v>
      </c>
      <c r="C81" s="46" t="s">
        <v>449</v>
      </c>
      <c r="D81" s="46" t="s">
        <v>30</v>
      </c>
      <c r="E81" s="46" t="s">
        <v>450</v>
      </c>
      <c r="F81" s="46">
        <v>24.0</v>
      </c>
      <c r="G81" s="48" t="s">
        <v>451</v>
      </c>
      <c r="H81" s="46" t="s">
        <v>452</v>
      </c>
      <c r="I81" s="49">
        <v>3.0</v>
      </c>
      <c r="J81" s="46">
        <v>0.5</v>
      </c>
      <c r="K81" s="46" t="s">
        <v>221</v>
      </c>
      <c r="L81" s="46" t="s">
        <v>453</v>
      </c>
      <c r="M81" s="46"/>
      <c r="N81" s="46"/>
      <c r="O81" s="46"/>
      <c r="P81" s="46"/>
      <c r="Q81" s="46"/>
      <c r="R81" s="46"/>
      <c r="S81" s="46"/>
      <c r="T81" s="46"/>
      <c r="U81" s="46"/>
      <c r="V81" s="46"/>
      <c r="W81" s="46"/>
      <c r="X81" s="46"/>
      <c r="Y81" s="46"/>
      <c r="Z81" s="46"/>
      <c r="AA81" s="39"/>
      <c r="AB81" s="39"/>
      <c r="AC81" s="39"/>
      <c r="AD81" s="39"/>
      <c r="AE81" s="39"/>
      <c r="AF81" s="39"/>
    </row>
    <row r="82" ht="116.25" customHeight="1">
      <c r="A82" s="66"/>
      <c r="B82" s="46" t="s">
        <v>442</v>
      </c>
      <c r="C82" s="46" t="s">
        <v>454</v>
      </c>
      <c r="D82" s="46" t="s">
        <v>30</v>
      </c>
      <c r="E82" s="46" t="s">
        <v>56</v>
      </c>
      <c r="F82" s="46">
        <v>45.0</v>
      </c>
      <c r="G82" s="48" t="s">
        <v>427</v>
      </c>
      <c r="H82" s="46" t="s">
        <v>428</v>
      </c>
      <c r="I82" s="49">
        <v>3.0</v>
      </c>
      <c r="J82" s="46">
        <v>0.5</v>
      </c>
      <c r="K82" s="46" t="s">
        <v>429</v>
      </c>
      <c r="L82" s="46" t="s">
        <v>455</v>
      </c>
      <c r="M82" s="46"/>
      <c r="N82" s="46"/>
      <c r="O82" s="46"/>
      <c r="P82" s="46"/>
      <c r="Q82" s="46"/>
      <c r="R82" s="46"/>
      <c r="S82" s="46"/>
      <c r="T82" s="46"/>
      <c r="U82" s="46"/>
      <c r="V82" s="46"/>
      <c r="W82" s="46"/>
      <c r="X82" s="46"/>
      <c r="Y82" s="46"/>
      <c r="Z82" s="46"/>
      <c r="AA82" s="39"/>
      <c r="AB82" s="39"/>
      <c r="AC82" s="39"/>
      <c r="AD82" s="39"/>
      <c r="AE82" s="39"/>
      <c r="AF82" s="39"/>
    </row>
    <row r="83" ht="120.75" customHeight="1">
      <c r="A83" s="66"/>
      <c r="B83" s="46" t="s">
        <v>442</v>
      </c>
      <c r="C83" s="46" t="s">
        <v>456</v>
      </c>
      <c r="D83" s="46" t="s">
        <v>30</v>
      </c>
      <c r="E83" s="46" t="s">
        <v>56</v>
      </c>
      <c r="F83" s="46">
        <v>43.0</v>
      </c>
      <c r="G83" s="48" t="s">
        <v>457</v>
      </c>
      <c r="H83" s="46" t="s">
        <v>458</v>
      </c>
      <c r="I83" s="49">
        <v>3.0</v>
      </c>
      <c r="J83" s="46">
        <v>0.5</v>
      </c>
      <c r="K83" s="46" t="s">
        <v>459</v>
      </c>
      <c r="L83" s="46" t="s">
        <v>460</v>
      </c>
      <c r="M83" s="46"/>
      <c r="N83" s="46"/>
      <c r="O83" s="46"/>
      <c r="P83" s="46"/>
      <c r="Q83" s="46"/>
      <c r="R83" s="46"/>
      <c r="S83" s="46"/>
      <c r="T83" s="46"/>
      <c r="U83" s="46"/>
      <c r="V83" s="46"/>
      <c r="W83" s="46"/>
      <c r="X83" s="46"/>
      <c r="Y83" s="46"/>
      <c r="Z83" s="46"/>
      <c r="AA83" s="39"/>
      <c r="AB83" s="39"/>
      <c r="AC83" s="39"/>
      <c r="AD83" s="39"/>
      <c r="AE83" s="39"/>
      <c r="AF83" s="39"/>
    </row>
    <row r="84" ht="77.25" customHeight="1">
      <c r="A84" s="67"/>
      <c r="B84" s="54" t="s">
        <v>138</v>
      </c>
      <c r="C84" s="55" t="s">
        <v>461</v>
      </c>
      <c r="D84" s="55" t="s">
        <v>36</v>
      </c>
      <c r="E84" s="55" t="s">
        <v>36</v>
      </c>
      <c r="F84" s="55" t="s">
        <v>36</v>
      </c>
      <c r="G84" s="56" t="s">
        <v>145</v>
      </c>
      <c r="H84" s="55" t="s">
        <v>146</v>
      </c>
      <c r="I84" s="52">
        <v>2.0</v>
      </c>
      <c r="J84" s="55">
        <v>0.5</v>
      </c>
      <c r="K84" s="55" t="s">
        <v>147</v>
      </c>
      <c r="L84" s="55" t="s">
        <v>462</v>
      </c>
      <c r="M84" s="46"/>
      <c r="N84" s="46"/>
      <c r="O84" s="46"/>
      <c r="P84" s="46"/>
      <c r="Q84" s="46"/>
      <c r="R84" s="46"/>
      <c r="S84" s="46"/>
      <c r="T84" s="46"/>
      <c r="U84" s="46"/>
      <c r="V84" s="46"/>
      <c r="W84" s="46"/>
      <c r="X84" s="46"/>
      <c r="Y84" s="46"/>
      <c r="Z84" s="46"/>
      <c r="AA84" s="39"/>
      <c r="AB84" s="39"/>
      <c r="AC84" s="39"/>
      <c r="AD84" s="39"/>
      <c r="AE84" s="39"/>
      <c r="AF84" s="39"/>
    </row>
    <row r="85" ht="69.0" customHeight="1">
      <c r="A85" s="60" t="s">
        <v>463</v>
      </c>
      <c r="B85" s="46" t="s">
        <v>464</v>
      </c>
      <c r="C85" s="46" t="s">
        <v>465</v>
      </c>
      <c r="D85" s="46" t="s">
        <v>11</v>
      </c>
      <c r="E85" s="46" t="s">
        <v>466</v>
      </c>
      <c r="F85" s="46">
        <v>106.0</v>
      </c>
      <c r="G85" s="48" t="s">
        <v>467</v>
      </c>
      <c r="H85" s="46" t="s">
        <v>468</v>
      </c>
      <c r="I85" s="49">
        <v>3.75</v>
      </c>
      <c r="J85" s="46">
        <v>1.0</v>
      </c>
      <c r="K85" s="46" t="s">
        <v>300</v>
      </c>
      <c r="L85" s="46" t="s">
        <v>469</v>
      </c>
      <c r="M85" s="46"/>
      <c r="N85" s="46"/>
      <c r="O85" s="46"/>
      <c r="P85" s="46"/>
      <c r="Q85" s="46"/>
      <c r="R85" s="46"/>
      <c r="S85" s="46"/>
      <c r="T85" s="46"/>
      <c r="U85" s="46"/>
      <c r="V85" s="46"/>
      <c r="W85" s="46"/>
      <c r="X85" s="46"/>
      <c r="Y85" s="46"/>
      <c r="Z85" s="46"/>
      <c r="AA85" s="39"/>
      <c r="AB85" s="39"/>
      <c r="AC85" s="39"/>
      <c r="AD85" s="39"/>
      <c r="AE85" s="39"/>
      <c r="AF85" s="39"/>
    </row>
    <row r="86">
      <c r="A86" s="45"/>
      <c r="B86" s="46" t="s">
        <v>470</v>
      </c>
      <c r="C86" s="46" t="s">
        <v>471</v>
      </c>
      <c r="D86" s="46" t="s">
        <v>14</v>
      </c>
      <c r="E86" s="46" t="s">
        <v>472</v>
      </c>
      <c r="F86" s="46">
        <v>32.0</v>
      </c>
      <c r="G86" s="48" t="s">
        <v>473</v>
      </c>
      <c r="H86" s="46" t="s">
        <v>474</v>
      </c>
      <c r="I86" s="49">
        <v>3.5</v>
      </c>
      <c r="J86" s="46">
        <v>1.0</v>
      </c>
      <c r="K86" s="50" t="s">
        <v>59</v>
      </c>
      <c r="L86" s="46" t="s">
        <v>475</v>
      </c>
      <c r="M86" s="46"/>
      <c r="N86" s="46"/>
      <c r="O86" s="46"/>
      <c r="P86" s="46"/>
      <c r="Q86" s="46"/>
      <c r="R86" s="46"/>
      <c r="S86" s="46"/>
      <c r="T86" s="46"/>
      <c r="U86" s="46"/>
      <c r="V86" s="46"/>
      <c r="W86" s="46"/>
      <c r="X86" s="46"/>
      <c r="Y86" s="46"/>
      <c r="Z86" s="46"/>
      <c r="AA86" s="39"/>
      <c r="AB86" s="39"/>
      <c r="AC86" s="39"/>
      <c r="AD86" s="39"/>
      <c r="AE86" s="39"/>
      <c r="AF86" s="39"/>
    </row>
    <row r="87" ht="90.0" customHeight="1">
      <c r="A87" s="45"/>
      <c r="B87" s="46" t="s">
        <v>476</v>
      </c>
      <c r="C87" s="46" t="s">
        <v>477</v>
      </c>
      <c r="D87" s="46" t="s">
        <v>17</v>
      </c>
      <c r="E87" s="46" t="s">
        <v>478</v>
      </c>
      <c r="F87" s="46">
        <v>62.0</v>
      </c>
      <c r="G87" s="48" t="s">
        <v>479</v>
      </c>
      <c r="H87" s="46" t="s">
        <v>480</v>
      </c>
      <c r="I87" s="49">
        <v>3.5</v>
      </c>
      <c r="J87" s="46">
        <v>1.0</v>
      </c>
      <c r="K87" s="50" t="s">
        <v>59</v>
      </c>
      <c r="L87" s="46" t="s">
        <v>481</v>
      </c>
      <c r="M87" s="46"/>
      <c r="N87" s="46"/>
      <c r="O87" s="46"/>
      <c r="P87" s="46"/>
      <c r="Q87" s="46"/>
      <c r="R87" s="46"/>
      <c r="S87" s="46"/>
      <c r="T87" s="46"/>
      <c r="U87" s="46"/>
      <c r="V87" s="46"/>
      <c r="W87" s="46"/>
      <c r="X87" s="46"/>
      <c r="Y87" s="46"/>
      <c r="Z87" s="46"/>
      <c r="AA87" s="39"/>
      <c r="AB87" s="39"/>
      <c r="AC87" s="39"/>
      <c r="AD87" s="39"/>
      <c r="AE87" s="39"/>
      <c r="AF87" s="39"/>
    </row>
    <row r="88" ht="84.75" customHeight="1">
      <c r="A88" s="45"/>
      <c r="B88" s="46" t="s">
        <v>482</v>
      </c>
      <c r="C88" s="46" t="s">
        <v>483</v>
      </c>
      <c r="D88" s="46" t="s">
        <v>30</v>
      </c>
      <c r="E88" s="46" t="s">
        <v>450</v>
      </c>
      <c r="F88" s="46">
        <v>24.0</v>
      </c>
      <c r="G88" s="48" t="s">
        <v>451</v>
      </c>
      <c r="H88" s="46" t="s">
        <v>452</v>
      </c>
      <c r="I88" s="49">
        <v>3.0</v>
      </c>
      <c r="J88" s="46">
        <v>0.5</v>
      </c>
      <c r="K88" s="46" t="s">
        <v>221</v>
      </c>
      <c r="L88" s="46" t="s">
        <v>453</v>
      </c>
      <c r="M88" s="46"/>
      <c r="N88" s="46"/>
      <c r="O88" s="46"/>
      <c r="P88" s="46"/>
      <c r="Q88" s="46"/>
      <c r="R88" s="46"/>
      <c r="S88" s="46"/>
      <c r="T88" s="46"/>
      <c r="U88" s="46"/>
      <c r="V88" s="46"/>
      <c r="W88" s="46"/>
      <c r="X88" s="46"/>
      <c r="Y88" s="46"/>
      <c r="Z88" s="46"/>
      <c r="AA88" s="39"/>
      <c r="AB88" s="39"/>
      <c r="AC88" s="39"/>
      <c r="AD88" s="39"/>
      <c r="AE88" s="39"/>
      <c r="AF88" s="39"/>
    </row>
    <row r="89" ht="63.0" customHeight="1">
      <c r="A89" s="45"/>
      <c r="B89" s="46" t="s">
        <v>482</v>
      </c>
      <c r="C89" s="46" t="s">
        <v>484</v>
      </c>
      <c r="D89" s="46" t="s">
        <v>36</v>
      </c>
      <c r="E89" s="46" t="s">
        <v>36</v>
      </c>
      <c r="F89" s="46" t="s">
        <v>36</v>
      </c>
      <c r="G89" s="48" t="s">
        <v>485</v>
      </c>
      <c r="H89" s="46" t="s">
        <v>486</v>
      </c>
      <c r="I89" s="49">
        <v>3.5</v>
      </c>
      <c r="J89" s="46">
        <v>0.5</v>
      </c>
      <c r="K89" s="46" t="s">
        <v>231</v>
      </c>
      <c r="L89" s="46"/>
      <c r="M89" s="46"/>
      <c r="N89" s="46"/>
      <c r="O89" s="46"/>
      <c r="P89" s="46"/>
      <c r="Q89" s="46"/>
      <c r="R89" s="46"/>
      <c r="S89" s="46"/>
      <c r="T89" s="46"/>
      <c r="U89" s="46"/>
      <c r="V89" s="46"/>
      <c r="W89" s="46"/>
      <c r="X89" s="46"/>
      <c r="Y89" s="46"/>
      <c r="Z89" s="46"/>
      <c r="AA89" s="39"/>
      <c r="AB89" s="39"/>
      <c r="AC89" s="39"/>
      <c r="AD89" s="39"/>
      <c r="AE89" s="39"/>
      <c r="AF89" s="39"/>
    </row>
    <row r="90" ht="66.0" customHeight="1">
      <c r="A90" s="45"/>
      <c r="B90" s="46" t="s">
        <v>476</v>
      </c>
      <c r="C90" s="46" t="s">
        <v>487</v>
      </c>
      <c r="D90" s="46" t="s">
        <v>34</v>
      </c>
      <c r="E90" s="46" t="s">
        <v>174</v>
      </c>
      <c r="F90" s="46">
        <v>103.0</v>
      </c>
      <c r="G90" s="48" t="s">
        <v>215</v>
      </c>
      <c r="H90" s="46" t="s">
        <v>216</v>
      </c>
      <c r="I90" s="49">
        <v>2.5</v>
      </c>
      <c r="J90" s="46">
        <v>0.5</v>
      </c>
      <c r="K90" s="46" t="s">
        <v>136</v>
      </c>
      <c r="L90" s="46" t="s">
        <v>488</v>
      </c>
      <c r="M90" s="46"/>
      <c r="N90" s="46"/>
      <c r="O90" s="46"/>
      <c r="P90" s="46"/>
      <c r="Q90" s="46"/>
      <c r="R90" s="46"/>
      <c r="S90" s="46"/>
      <c r="T90" s="46"/>
      <c r="U90" s="46"/>
      <c r="V90" s="46"/>
      <c r="W90" s="46"/>
      <c r="X90" s="46"/>
      <c r="Y90" s="46"/>
      <c r="Z90" s="46"/>
      <c r="AA90" s="39"/>
      <c r="AB90" s="39"/>
      <c r="AC90" s="39"/>
      <c r="AD90" s="39"/>
      <c r="AE90" s="39"/>
      <c r="AF90" s="39"/>
    </row>
    <row r="91" ht="58.5" customHeight="1">
      <c r="A91" s="45"/>
      <c r="B91" s="46" t="s">
        <v>489</v>
      </c>
      <c r="C91" s="46" t="s">
        <v>490</v>
      </c>
      <c r="D91" s="46" t="s">
        <v>491</v>
      </c>
      <c r="E91" s="46" t="s">
        <v>492</v>
      </c>
      <c r="F91" s="46">
        <v>34.0</v>
      </c>
      <c r="G91" s="48" t="s">
        <v>493</v>
      </c>
      <c r="H91" s="46" t="s">
        <v>494</v>
      </c>
      <c r="I91" s="49">
        <v>3.0</v>
      </c>
      <c r="J91" s="46">
        <v>0.5</v>
      </c>
      <c r="K91" s="46" t="s">
        <v>221</v>
      </c>
      <c r="L91" s="46" t="s">
        <v>495</v>
      </c>
      <c r="M91" s="46"/>
      <c r="N91" s="46"/>
      <c r="O91" s="46"/>
      <c r="P91" s="46"/>
      <c r="Q91" s="46"/>
      <c r="R91" s="46"/>
      <c r="S91" s="46"/>
      <c r="T91" s="46"/>
      <c r="U91" s="46"/>
      <c r="V91" s="46"/>
      <c r="W91" s="46"/>
      <c r="X91" s="46"/>
      <c r="Y91" s="46"/>
      <c r="Z91" s="46"/>
      <c r="AA91" s="39"/>
      <c r="AB91" s="39"/>
      <c r="AC91" s="39"/>
      <c r="AD91" s="39"/>
      <c r="AE91" s="39"/>
      <c r="AF91" s="39"/>
    </row>
    <row r="92" ht="45.0" customHeight="1">
      <c r="A92" s="45"/>
      <c r="B92" s="46" t="s">
        <v>496</v>
      </c>
      <c r="C92" s="46" t="s">
        <v>497</v>
      </c>
      <c r="D92" s="46" t="s">
        <v>36</v>
      </c>
      <c r="E92" s="46" t="s">
        <v>56</v>
      </c>
      <c r="F92" s="46" t="s">
        <v>36</v>
      </c>
      <c r="G92" s="48" t="s">
        <v>498</v>
      </c>
      <c r="H92" s="46" t="s">
        <v>499</v>
      </c>
      <c r="I92" s="49">
        <v>2.5</v>
      </c>
      <c r="J92" s="46">
        <v>0.5</v>
      </c>
      <c r="K92" s="46" t="s">
        <v>142</v>
      </c>
      <c r="L92" s="46" t="s">
        <v>235</v>
      </c>
      <c r="M92" s="46"/>
      <c r="N92" s="46"/>
      <c r="O92" s="46"/>
      <c r="P92" s="46"/>
      <c r="Q92" s="46"/>
      <c r="R92" s="46"/>
      <c r="S92" s="46"/>
      <c r="T92" s="46"/>
      <c r="U92" s="46"/>
      <c r="V92" s="46"/>
      <c r="W92" s="46"/>
      <c r="X92" s="46"/>
      <c r="Y92" s="46"/>
      <c r="Z92" s="46"/>
      <c r="AA92" s="39"/>
      <c r="AB92" s="39"/>
      <c r="AC92" s="39"/>
      <c r="AD92" s="39"/>
      <c r="AE92" s="39"/>
      <c r="AF92" s="39"/>
    </row>
    <row r="93" ht="54.0" customHeight="1">
      <c r="A93" s="45"/>
      <c r="B93" s="46" t="s">
        <v>500</v>
      </c>
      <c r="C93" s="46" t="s">
        <v>501</v>
      </c>
      <c r="D93" s="46" t="s">
        <v>17</v>
      </c>
      <c r="E93" s="46" t="s">
        <v>478</v>
      </c>
      <c r="F93" s="46">
        <v>62.0</v>
      </c>
      <c r="G93" s="48" t="s">
        <v>479</v>
      </c>
      <c r="H93" s="46" t="s">
        <v>480</v>
      </c>
      <c r="I93" s="49">
        <v>3.5</v>
      </c>
      <c r="J93" s="46">
        <v>1.0</v>
      </c>
      <c r="K93" s="50" t="s">
        <v>59</v>
      </c>
      <c r="L93" s="46" t="s">
        <v>502</v>
      </c>
      <c r="M93" s="46"/>
      <c r="N93" s="46"/>
      <c r="O93" s="46"/>
      <c r="P93" s="46"/>
      <c r="Q93" s="46"/>
      <c r="R93" s="46"/>
      <c r="S93" s="46"/>
      <c r="T93" s="46"/>
      <c r="U93" s="46"/>
      <c r="V93" s="46"/>
      <c r="W93" s="46"/>
      <c r="X93" s="46"/>
      <c r="Y93" s="46"/>
      <c r="Z93" s="46"/>
      <c r="AA93" s="39"/>
      <c r="AB93" s="39"/>
      <c r="AC93" s="39"/>
      <c r="AD93" s="39"/>
      <c r="AE93" s="39"/>
      <c r="AF93" s="39"/>
    </row>
    <row r="94" ht="36.0" customHeight="1">
      <c r="A94" s="45"/>
      <c r="B94" s="46" t="s">
        <v>500</v>
      </c>
      <c r="C94" s="46" t="s">
        <v>503</v>
      </c>
      <c r="D94" s="46" t="s">
        <v>26</v>
      </c>
      <c r="E94" s="46" t="s">
        <v>504</v>
      </c>
      <c r="F94" s="46">
        <v>61.0</v>
      </c>
      <c r="G94" s="48" t="s">
        <v>505</v>
      </c>
      <c r="H94" s="46" t="s">
        <v>506</v>
      </c>
      <c r="I94" s="49">
        <v>3.75</v>
      </c>
      <c r="J94" s="46">
        <v>1.0</v>
      </c>
      <c r="K94" s="46" t="s">
        <v>507</v>
      </c>
      <c r="L94" s="46" t="s">
        <v>508</v>
      </c>
      <c r="M94" s="46"/>
      <c r="N94" s="46"/>
      <c r="O94" s="46"/>
      <c r="P94" s="46"/>
      <c r="Q94" s="46"/>
      <c r="R94" s="46"/>
      <c r="S94" s="46"/>
      <c r="T94" s="46"/>
      <c r="U94" s="46"/>
      <c r="V94" s="46"/>
      <c r="W94" s="46"/>
      <c r="X94" s="46"/>
      <c r="Y94" s="46"/>
      <c r="Z94" s="46"/>
      <c r="AA94" s="39"/>
      <c r="AB94" s="39"/>
      <c r="AC94" s="39"/>
      <c r="AD94" s="39"/>
      <c r="AE94" s="39"/>
      <c r="AF94" s="39"/>
    </row>
    <row r="95" ht="103.5" customHeight="1">
      <c r="A95" s="45"/>
      <c r="B95" s="46" t="s">
        <v>500</v>
      </c>
      <c r="C95" s="46" t="s">
        <v>509</v>
      </c>
      <c r="D95" s="46" t="s">
        <v>30</v>
      </c>
      <c r="E95" s="46" t="s">
        <v>133</v>
      </c>
      <c r="F95" s="46">
        <v>45.0</v>
      </c>
      <c r="G95" s="48" t="s">
        <v>134</v>
      </c>
      <c r="H95" s="46" t="s">
        <v>135</v>
      </c>
      <c r="I95" s="49">
        <v>2.5</v>
      </c>
      <c r="J95" s="46">
        <v>0.5</v>
      </c>
      <c r="K95" s="46" t="s">
        <v>136</v>
      </c>
      <c r="L95" s="46" t="s">
        <v>137</v>
      </c>
      <c r="M95" s="46"/>
      <c r="N95" s="46"/>
      <c r="O95" s="46"/>
      <c r="P95" s="46"/>
      <c r="Q95" s="46"/>
      <c r="R95" s="46"/>
      <c r="S95" s="46"/>
      <c r="T95" s="46"/>
      <c r="U95" s="46"/>
      <c r="V95" s="46"/>
      <c r="W95" s="46"/>
      <c r="X95" s="46"/>
      <c r="Y95" s="46"/>
      <c r="Z95" s="46"/>
      <c r="AA95" s="39"/>
      <c r="AB95" s="39"/>
      <c r="AC95" s="39"/>
      <c r="AD95" s="39"/>
      <c r="AE95" s="39"/>
      <c r="AF95" s="39"/>
    </row>
    <row r="96" ht="123.0" customHeight="1">
      <c r="A96" s="53"/>
      <c r="B96" s="54" t="s">
        <v>138</v>
      </c>
      <c r="C96" s="55" t="s">
        <v>510</v>
      </c>
      <c r="D96" s="55" t="s">
        <v>30</v>
      </c>
      <c r="E96" s="55" t="s">
        <v>56</v>
      </c>
      <c r="F96" s="55">
        <v>43.0</v>
      </c>
      <c r="G96" s="56" t="s">
        <v>457</v>
      </c>
      <c r="H96" s="55" t="s">
        <v>458</v>
      </c>
      <c r="I96" s="52">
        <v>3.0</v>
      </c>
      <c r="J96" s="55">
        <v>0.5</v>
      </c>
      <c r="K96" s="55" t="s">
        <v>459</v>
      </c>
      <c r="L96" s="55" t="s">
        <v>460</v>
      </c>
      <c r="M96" s="55"/>
      <c r="N96" s="55"/>
      <c r="O96" s="55"/>
      <c r="P96" s="55"/>
      <c r="Q96" s="55"/>
      <c r="R96" s="55"/>
      <c r="S96" s="55"/>
      <c r="T96" s="55"/>
      <c r="U96" s="55"/>
      <c r="V96" s="55"/>
      <c r="W96" s="55"/>
      <c r="X96" s="55"/>
      <c r="Y96" s="55"/>
      <c r="Z96" s="55"/>
      <c r="AA96" s="64"/>
      <c r="AB96" s="64"/>
      <c r="AC96" s="64"/>
      <c r="AD96" s="64"/>
      <c r="AE96" s="64"/>
      <c r="AF96" s="64"/>
    </row>
    <row r="97" ht="93.75" customHeight="1">
      <c r="A97" s="65" t="s">
        <v>511</v>
      </c>
      <c r="B97" s="46" t="s">
        <v>119</v>
      </c>
      <c r="C97" s="46" t="s">
        <v>512</v>
      </c>
      <c r="D97" s="46" t="s">
        <v>34</v>
      </c>
      <c r="E97" s="46" t="s">
        <v>121</v>
      </c>
      <c r="F97" s="46" t="s">
        <v>122</v>
      </c>
      <c r="G97" s="48" t="s">
        <v>123</v>
      </c>
      <c r="H97" s="46" t="s">
        <v>124</v>
      </c>
      <c r="I97" s="49">
        <v>4.0</v>
      </c>
      <c r="J97" s="46">
        <v>1.0</v>
      </c>
      <c r="K97" s="46" t="s">
        <v>65</v>
      </c>
      <c r="L97" s="46" t="s">
        <v>125</v>
      </c>
      <c r="M97" s="46"/>
      <c r="N97" s="46"/>
      <c r="O97" s="46"/>
      <c r="P97" s="46"/>
      <c r="Q97" s="46"/>
      <c r="R97" s="46"/>
      <c r="S97" s="46"/>
      <c r="T97" s="46"/>
      <c r="U97" s="46"/>
      <c r="V97" s="46"/>
      <c r="W97" s="46"/>
      <c r="X97" s="46"/>
      <c r="Y97" s="46"/>
      <c r="Z97" s="46"/>
      <c r="AA97" s="39"/>
      <c r="AB97" s="39"/>
      <c r="AC97" s="39"/>
      <c r="AD97" s="39"/>
      <c r="AE97" s="39"/>
      <c r="AF97" s="39"/>
    </row>
    <row r="98" ht="123.0" customHeight="1">
      <c r="A98" s="66"/>
      <c r="B98" s="46" t="s">
        <v>513</v>
      </c>
      <c r="C98" s="46" t="s">
        <v>514</v>
      </c>
      <c r="D98" s="46" t="s">
        <v>30</v>
      </c>
      <c r="E98" s="46" t="s">
        <v>56</v>
      </c>
      <c r="F98" s="46">
        <v>45.0</v>
      </c>
      <c r="G98" s="48" t="s">
        <v>427</v>
      </c>
      <c r="H98" s="46" t="s">
        <v>428</v>
      </c>
      <c r="I98" s="49">
        <v>3.0</v>
      </c>
      <c r="J98" s="46">
        <v>0.5</v>
      </c>
      <c r="K98" s="46" t="s">
        <v>429</v>
      </c>
      <c r="L98" s="46" t="s">
        <v>515</v>
      </c>
      <c r="M98" s="46"/>
      <c r="N98" s="46"/>
      <c r="O98" s="46"/>
      <c r="P98" s="46"/>
      <c r="Q98" s="46"/>
      <c r="R98" s="46"/>
      <c r="S98" s="46"/>
      <c r="T98" s="46"/>
      <c r="U98" s="46"/>
      <c r="V98" s="46"/>
      <c r="W98" s="46"/>
      <c r="X98" s="46"/>
      <c r="Y98" s="46"/>
      <c r="Z98" s="46"/>
      <c r="AA98" s="39"/>
      <c r="AB98" s="39"/>
      <c r="AC98" s="39"/>
      <c r="AD98" s="39"/>
      <c r="AE98" s="39"/>
      <c r="AF98" s="39"/>
    </row>
    <row r="99" ht="51.75" customHeight="1">
      <c r="A99" s="66"/>
      <c r="B99" s="46" t="s">
        <v>516</v>
      </c>
      <c r="C99" s="46" t="s">
        <v>517</v>
      </c>
      <c r="D99" s="46" t="s">
        <v>12</v>
      </c>
      <c r="E99" s="46" t="s">
        <v>518</v>
      </c>
      <c r="F99" s="46">
        <v>9.0</v>
      </c>
      <c r="G99" s="48" t="s">
        <v>519</v>
      </c>
      <c r="H99" s="46" t="s">
        <v>520</v>
      </c>
      <c r="I99" s="49">
        <v>2.5</v>
      </c>
      <c r="J99" s="46">
        <v>0.5</v>
      </c>
      <c r="K99" s="46" t="s">
        <v>221</v>
      </c>
      <c r="L99" s="46" t="s">
        <v>521</v>
      </c>
      <c r="M99" s="46"/>
      <c r="N99" s="46"/>
      <c r="O99" s="46"/>
      <c r="P99" s="46"/>
      <c r="Q99" s="46"/>
      <c r="R99" s="46"/>
      <c r="S99" s="46"/>
      <c r="T99" s="46"/>
      <c r="U99" s="46"/>
      <c r="V99" s="46"/>
      <c r="W99" s="46"/>
      <c r="X99" s="46"/>
      <c r="Y99" s="46"/>
      <c r="Z99" s="46"/>
      <c r="AA99" s="39"/>
      <c r="AB99" s="39"/>
      <c r="AC99" s="39"/>
      <c r="AD99" s="39"/>
      <c r="AE99" s="39"/>
      <c r="AF99" s="39"/>
    </row>
    <row r="100" ht="60.0" customHeight="1">
      <c r="A100" s="66"/>
      <c r="B100" s="46" t="s">
        <v>513</v>
      </c>
      <c r="C100" s="46" t="s">
        <v>522</v>
      </c>
      <c r="D100" s="46" t="s">
        <v>34</v>
      </c>
      <c r="E100" s="46" t="s">
        <v>445</v>
      </c>
      <c r="F100" s="46">
        <v>32.0</v>
      </c>
      <c r="G100" s="48" t="s">
        <v>446</v>
      </c>
      <c r="H100" s="46" t="s">
        <v>447</v>
      </c>
      <c r="I100" s="49">
        <v>2.5</v>
      </c>
      <c r="J100" s="46">
        <v>0.5</v>
      </c>
      <c r="K100" s="46" t="s">
        <v>136</v>
      </c>
      <c r="L100" s="46" t="s">
        <v>523</v>
      </c>
      <c r="M100" s="46"/>
      <c r="N100" s="46"/>
      <c r="O100" s="46"/>
      <c r="P100" s="46"/>
      <c r="Q100" s="46"/>
      <c r="R100" s="46"/>
      <c r="S100" s="46"/>
      <c r="T100" s="46"/>
      <c r="U100" s="46"/>
      <c r="V100" s="46"/>
      <c r="W100" s="46"/>
      <c r="X100" s="46"/>
      <c r="Y100" s="46"/>
      <c r="Z100" s="46"/>
      <c r="AA100" s="39"/>
      <c r="AB100" s="39"/>
      <c r="AC100" s="39"/>
      <c r="AD100" s="39"/>
      <c r="AE100" s="39"/>
      <c r="AF100" s="39"/>
    </row>
    <row r="101" ht="90.0" customHeight="1">
      <c r="A101" s="66"/>
      <c r="B101" s="46" t="s">
        <v>516</v>
      </c>
      <c r="C101" s="46" t="s">
        <v>524</v>
      </c>
      <c r="D101" s="46" t="s">
        <v>30</v>
      </c>
      <c r="E101" s="46" t="s">
        <v>450</v>
      </c>
      <c r="F101" s="46">
        <v>24.0</v>
      </c>
      <c r="G101" s="48" t="s">
        <v>451</v>
      </c>
      <c r="H101" s="46" t="s">
        <v>452</v>
      </c>
      <c r="I101" s="49">
        <v>3.0</v>
      </c>
      <c r="J101" s="46">
        <v>0.5</v>
      </c>
      <c r="K101" s="46" t="s">
        <v>221</v>
      </c>
      <c r="L101" s="46" t="s">
        <v>453</v>
      </c>
      <c r="M101" s="46"/>
      <c r="N101" s="46"/>
      <c r="O101" s="46"/>
      <c r="P101" s="46"/>
      <c r="Q101" s="46"/>
      <c r="R101" s="46"/>
      <c r="S101" s="46"/>
      <c r="T101" s="46"/>
      <c r="U101" s="46"/>
      <c r="V101" s="46"/>
      <c r="W101" s="46"/>
      <c r="X101" s="46"/>
      <c r="Y101" s="46"/>
      <c r="Z101" s="46"/>
      <c r="AA101" s="39"/>
      <c r="AB101" s="39"/>
      <c r="AC101" s="39"/>
      <c r="AD101" s="39"/>
      <c r="AE101" s="39"/>
      <c r="AF101" s="39"/>
    </row>
    <row r="102" ht="129.0" customHeight="1">
      <c r="A102" s="66"/>
      <c r="B102" s="46" t="s">
        <v>525</v>
      </c>
      <c r="C102" s="46" t="s">
        <v>526</v>
      </c>
      <c r="D102" s="46" t="s">
        <v>23</v>
      </c>
      <c r="E102" s="46" t="s">
        <v>527</v>
      </c>
      <c r="F102" s="46">
        <v>149.0</v>
      </c>
      <c r="G102" s="48" t="s">
        <v>528</v>
      </c>
      <c r="H102" s="46" t="s">
        <v>529</v>
      </c>
      <c r="I102" s="49">
        <v>2.5</v>
      </c>
      <c r="J102" s="46">
        <v>0.5</v>
      </c>
      <c r="K102" s="46" t="s">
        <v>136</v>
      </c>
      <c r="L102" s="46" t="s">
        <v>530</v>
      </c>
      <c r="M102" s="46"/>
      <c r="N102" s="46"/>
      <c r="O102" s="46"/>
      <c r="P102" s="46"/>
      <c r="Q102" s="46"/>
      <c r="R102" s="46"/>
      <c r="S102" s="46"/>
      <c r="T102" s="46"/>
      <c r="U102" s="46"/>
      <c r="V102" s="46"/>
      <c r="W102" s="46"/>
      <c r="X102" s="46"/>
      <c r="Y102" s="46"/>
      <c r="Z102" s="46"/>
      <c r="AA102" s="39"/>
      <c r="AB102" s="39"/>
      <c r="AC102" s="39"/>
      <c r="AD102" s="39"/>
      <c r="AE102" s="39"/>
      <c r="AF102" s="39"/>
    </row>
    <row r="103" ht="81.0" customHeight="1">
      <c r="A103" s="66"/>
      <c r="B103" s="46" t="s">
        <v>531</v>
      </c>
      <c r="C103" s="46" t="s">
        <v>532</v>
      </c>
      <c r="D103" s="46" t="s">
        <v>36</v>
      </c>
      <c r="E103" s="46" t="s">
        <v>36</v>
      </c>
      <c r="F103" s="46" t="s">
        <v>36</v>
      </c>
      <c r="G103" s="48" t="s">
        <v>145</v>
      </c>
      <c r="H103" s="46" t="s">
        <v>146</v>
      </c>
      <c r="I103" s="52">
        <v>2.0</v>
      </c>
      <c r="J103" s="46">
        <v>0.5</v>
      </c>
      <c r="K103" s="46" t="s">
        <v>147</v>
      </c>
      <c r="L103" s="46" t="s">
        <v>533</v>
      </c>
      <c r="M103" s="46"/>
      <c r="N103" s="46"/>
      <c r="O103" s="46"/>
      <c r="P103" s="46"/>
      <c r="Q103" s="46"/>
      <c r="R103" s="46"/>
      <c r="S103" s="46"/>
      <c r="T103" s="46"/>
      <c r="U103" s="46"/>
      <c r="V103" s="46"/>
      <c r="W103" s="46"/>
      <c r="X103" s="46"/>
      <c r="Y103" s="46"/>
      <c r="Z103" s="46"/>
      <c r="AA103" s="39"/>
      <c r="AB103" s="39"/>
      <c r="AC103" s="39"/>
      <c r="AD103" s="39"/>
      <c r="AE103" s="39"/>
      <c r="AF103" s="39"/>
    </row>
    <row r="104" ht="88.5" customHeight="1">
      <c r="A104" s="66"/>
      <c r="B104" s="46" t="s">
        <v>534</v>
      </c>
      <c r="C104" s="46" t="s">
        <v>535</v>
      </c>
      <c r="D104" s="46" t="s">
        <v>36</v>
      </c>
      <c r="E104" s="46" t="s">
        <v>36</v>
      </c>
      <c r="F104" s="46" t="s">
        <v>36</v>
      </c>
      <c r="G104" s="48" t="s">
        <v>397</v>
      </c>
      <c r="H104" s="46" t="s">
        <v>398</v>
      </c>
      <c r="I104" s="49">
        <v>3.5</v>
      </c>
      <c r="J104" s="46">
        <v>0.5</v>
      </c>
      <c r="K104" s="46" t="s">
        <v>399</v>
      </c>
      <c r="L104" s="46" t="s">
        <v>400</v>
      </c>
      <c r="M104" s="46"/>
      <c r="N104" s="46"/>
      <c r="O104" s="46"/>
      <c r="P104" s="46"/>
      <c r="Q104" s="46"/>
      <c r="R104" s="46"/>
      <c r="S104" s="46"/>
      <c r="T104" s="46"/>
      <c r="U104" s="46"/>
      <c r="V104" s="46"/>
      <c r="W104" s="46"/>
      <c r="X104" s="46"/>
      <c r="Y104" s="46"/>
      <c r="Z104" s="46"/>
      <c r="AA104" s="39"/>
      <c r="AB104" s="39"/>
      <c r="AC104" s="39"/>
      <c r="AD104" s="39"/>
      <c r="AE104" s="39"/>
      <c r="AF104" s="39"/>
    </row>
    <row r="105" ht="51.0" customHeight="1">
      <c r="A105" s="66"/>
      <c r="B105" s="51" t="s">
        <v>536</v>
      </c>
      <c r="C105" s="46" t="s">
        <v>537</v>
      </c>
      <c r="D105" s="46" t="s">
        <v>36</v>
      </c>
      <c r="E105" s="46" t="s">
        <v>68</v>
      </c>
      <c r="F105" s="46" t="s">
        <v>36</v>
      </c>
      <c r="G105" s="48" t="s">
        <v>229</v>
      </c>
      <c r="H105" s="48" t="s">
        <v>230</v>
      </c>
      <c r="I105" s="49">
        <v>4.0</v>
      </c>
      <c r="J105" s="46">
        <v>0.5</v>
      </c>
      <c r="K105" s="46" t="s">
        <v>231</v>
      </c>
      <c r="L105" s="46"/>
      <c r="M105" s="46"/>
      <c r="N105" s="46"/>
      <c r="O105" s="46"/>
      <c r="P105" s="46"/>
      <c r="Q105" s="46"/>
      <c r="R105" s="46"/>
      <c r="S105" s="46"/>
      <c r="T105" s="46"/>
      <c r="U105" s="46"/>
      <c r="V105" s="46"/>
      <c r="W105" s="46"/>
      <c r="X105" s="46"/>
      <c r="Y105" s="46"/>
      <c r="Z105" s="46"/>
      <c r="AA105" s="39"/>
      <c r="AB105" s="39"/>
      <c r="AC105" s="39"/>
      <c r="AD105" s="39"/>
      <c r="AE105" s="39"/>
      <c r="AF105" s="39"/>
    </row>
    <row r="106" ht="136.5" customHeight="1">
      <c r="A106" s="66"/>
      <c r="B106" s="46" t="s">
        <v>531</v>
      </c>
      <c r="C106" s="46" t="s">
        <v>538</v>
      </c>
      <c r="D106" s="46" t="s">
        <v>36</v>
      </c>
      <c r="E106" s="46" t="s">
        <v>36</v>
      </c>
      <c r="F106" s="46" t="s">
        <v>36</v>
      </c>
      <c r="G106" s="48" t="s">
        <v>539</v>
      </c>
      <c r="H106" s="46" t="s">
        <v>540</v>
      </c>
      <c r="I106" s="49">
        <v>2.5</v>
      </c>
      <c r="J106" s="46">
        <v>0.5</v>
      </c>
      <c r="K106" s="46" t="s">
        <v>142</v>
      </c>
      <c r="L106" s="46" t="s">
        <v>541</v>
      </c>
      <c r="M106" s="46"/>
      <c r="N106" s="46"/>
      <c r="O106" s="46"/>
      <c r="P106" s="46"/>
      <c r="Q106" s="46"/>
      <c r="R106" s="46"/>
      <c r="S106" s="46"/>
      <c r="T106" s="46"/>
      <c r="U106" s="46"/>
      <c r="V106" s="46"/>
      <c r="W106" s="46"/>
      <c r="X106" s="46"/>
      <c r="Y106" s="46"/>
      <c r="Z106" s="46"/>
      <c r="AA106" s="39"/>
      <c r="AB106" s="39"/>
      <c r="AC106" s="39"/>
      <c r="AD106" s="39"/>
      <c r="AE106" s="39"/>
      <c r="AF106" s="39"/>
    </row>
    <row r="107" ht="42.0" customHeight="1">
      <c r="A107" s="66"/>
      <c r="B107" s="51" t="s">
        <v>138</v>
      </c>
      <c r="C107" s="46" t="s">
        <v>542</v>
      </c>
      <c r="D107" s="46" t="s">
        <v>27</v>
      </c>
      <c r="E107" s="46" t="s">
        <v>543</v>
      </c>
      <c r="F107" s="46">
        <v>59.0</v>
      </c>
      <c r="G107" s="48" t="s">
        <v>544</v>
      </c>
      <c r="H107" s="46" t="s">
        <v>545</v>
      </c>
      <c r="I107" s="49">
        <v>3.0</v>
      </c>
      <c r="J107" s="46">
        <v>0.5</v>
      </c>
      <c r="K107" s="46" t="s">
        <v>212</v>
      </c>
      <c r="L107" s="55" t="s">
        <v>546</v>
      </c>
      <c r="M107" s="46"/>
      <c r="N107" s="46"/>
      <c r="O107" s="46"/>
      <c r="P107" s="46"/>
      <c r="Q107" s="46"/>
      <c r="R107" s="46"/>
      <c r="S107" s="46"/>
      <c r="T107" s="46"/>
      <c r="U107" s="46"/>
      <c r="V107" s="46"/>
      <c r="W107" s="46"/>
      <c r="X107" s="46"/>
      <c r="Y107" s="46"/>
      <c r="Z107" s="46"/>
      <c r="AA107" s="39"/>
      <c r="AB107" s="39"/>
      <c r="AC107" s="39"/>
      <c r="AD107" s="39"/>
      <c r="AE107" s="39"/>
      <c r="AF107" s="39"/>
    </row>
    <row r="108" ht="63.0" customHeight="1">
      <c r="A108" s="66"/>
      <c r="B108" s="51" t="s">
        <v>138</v>
      </c>
      <c r="C108" s="46" t="s">
        <v>547</v>
      </c>
      <c r="D108" s="46" t="s">
        <v>36</v>
      </c>
      <c r="E108" s="46" t="s">
        <v>543</v>
      </c>
      <c r="F108" s="46" t="s">
        <v>36</v>
      </c>
      <c r="G108" s="48" t="s">
        <v>548</v>
      </c>
      <c r="H108" s="46" t="s">
        <v>549</v>
      </c>
      <c r="I108" s="49">
        <v>3.75</v>
      </c>
      <c r="J108" s="46">
        <v>0.5</v>
      </c>
      <c r="K108" s="46" t="s">
        <v>550</v>
      </c>
      <c r="L108" s="46"/>
      <c r="M108" s="46"/>
      <c r="N108" s="46"/>
      <c r="O108" s="46"/>
      <c r="P108" s="46"/>
      <c r="Q108" s="46"/>
      <c r="R108" s="46"/>
      <c r="S108" s="46"/>
      <c r="T108" s="46"/>
      <c r="U108" s="46"/>
      <c r="V108" s="46"/>
      <c r="W108" s="46"/>
      <c r="X108" s="46"/>
      <c r="Y108" s="46"/>
      <c r="Z108" s="46"/>
      <c r="AA108" s="39"/>
      <c r="AB108" s="39"/>
      <c r="AC108" s="39"/>
      <c r="AD108" s="39"/>
      <c r="AE108" s="39"/>
      <c r="AF108" s="39"/>
    </row>
    <row r="109" ht="54.0" customHeight="1">
      <c r="A109" s="66"/>
      <c r="B109" s="51" t="s">
        <v>138</v>
      </c>
      <c r="C109" s="46" t="s">
        <v>551</v>
      </c>
      <c r="D109" s="46" t="s">
        <v>36</v>
      </c>
      <c r="E109" s="46" t="s">
        <v>56</v>
      </c>
      <c r="F109" s="46" t="s">
        <v>36</v>
      </c>
      <c r="G109" s="48" t="s">
        <v>552</v>
      </c>
      <c r="H109" s="46" t="s">
        <v>553</v>
      </c>
      <c r="I109" s="49">
        <v>2.5</v>
      </c>
      <c r="J109" s="46">
        <v>0.5</v>
      </c>
      <c r="K109" s="46" t="s">
        <v>142</v>
      </c>
      <c r="L109" s="46" t="s">
        <v>554</v>
      </c>
      <c r="M109" s="46"/>
      <c r="N109" s="46"/>
      <c r="O109" s="46"/>
      <c r="P109" s="46"/>
      <c r="Q109" s="46"/>
      <c r="R109" s="46"/>
      <c r="S109" s="46"/>
      <c r="T109" s="46"/>
      <c r="U109" s="46"/>
      <c r="V109" s="46"/>
      <c r="W109" s="46"/>
      <c r="X109" s="46"/>
      <c r="Y109" s="46"/>
      <c r="Z109" s="46"/>
      <c r="AA109" s="39"/>
      <c r="AB109" s="39"/>
      <c r="AC109" s="39"/>
      <c r="AD109" s="39"/>
      <c r="AE109" s="39"/>
      <c r="AF109" s="39"/>
    </row>
    <row r="110" ht="105.0" customHeight="1">
      <c r="A110" s="66"/>
      <c r="B110" s="51" t="s">
        <v>138</v>
      </c>
      <c r="C110" s="46" t="s">
        <v>555</v>
      </c>
      <c r="D110" s="46" t="s">
        <v>34</v>
      </c>
      <c r="E110" s="46" t="s">
        <v>527</v>
      </c>
      <c r="F110" s="46" t="s">
        <v>36</v>
      </c>
      <c r="G110" s="48" t="s">
        <v>556</v>
      </c>
      <c r="H110" s="46" t="s">
        <v>557</v>
      </c>
      <c r="I110" s="52">
        <v>3.0</v>
      </c>
      <c r="J110" s="46">
        <v>0.5</v>
      </c>
      <c r="K110" s="46" t="s">
        <v>157</v>
      </c>
      <c r="L110" s="46" t="s">
        <v>558</v>
      </c>
      <c r="M110" s="46"/>
      <c r="N110" s="46"/>
      <c r="O110" s="46"/>
      <c r="P110" s="46"/>
      <c r="Q110" s="46"/>
      <c r="R110" s="46"/>
      <c r="S110" s="46"/>
      <c r="T110" s="46"/>
      <c r="U110" s="46"/>
      <c r="V110" s="46"/>
      <c r="W110" s="46"/>
      <c r="X110" s="46"/>
      <c r="Y110" s="46"/>
      <c r="Z110" s="46"/>
      <c r="AA110" s="39"/>
      <c r="AB110" s="39"/>
      <c r="AC110" s="39"/>
      <c r="AD110" s="39"/>
      <c r="AE110" s="39"/>
      <c r="AF110" s="39"/>
    </row>
    <row r="111" ht="72.0" customHeight="1">
      <c r="A111" s="67"/>
      <c r="B111" s="54" t="s">
        <v>138</v>
      </c>
      <c r="C111" s="55" t="s">
        <v>559</v>
      </c>
      <c r="D111" s="55" t="s">
        <v>36</v>
      </c>
      <c r="E111" s="55" t="s">
        <v>56</v>
      </c>
      <c r="F111" s="55" t="s">
        <v>36</v>
      </c>
      <c r="G111" s="56" t="s">
        <v>498</v>
      </c>
      <c r="H111" s="55" t="s">
        <v>499</v>
      </c>
      <c r="I111" s="52">
        <v>2.5</v>
      </c>
      <c r="J111" s="55">
        <v>0.5</v>
      </c>
      <c r="K111" s="55" t="s">
        <v>142</v>
      </c>
      <c r="L111" s="55" t="s">
        <v>235</v>
      </c>
      <c r="M111" s="55"/>
      <c r="N111" s="55"/>
      <c r="O111" s="55"/>
      <c r="P111" s="55"/>
      <c r="Q111" s="55"/>
      <c r="R111" s="55"/>
      <c r="S111" s="55"/>
      <c r="T111" s="55"/>
      <c r="U111" s="55"/>
      <c r="V111" s="55"/>
      <c r="W111" s="55"/>
      <c r="X111" s="55"/>
      <c r="Y111" s="55"/>
      <c r="Z111" s="55"/>
      <c r="AA111" s="64"/>
      <c r="AB111" s="64"/>
      <c r="AC111" s="64"/>
      <c r="AD111" s="64"/>
      <c r="AE111" s="64"/>
      <c r="AF111" s="64"/>
    </row>
    <row r="112" ht="66.0" customHeight="1">
      <c r="A112" s="60" t="s">
        <v>560</v>
      </c>
      <c r="B112" s="46" t="s">
        <v>561</v>
      </c>
      <c r="C112" s="46" t="s">
        <v>562</v>
      </c>
      <c r="D112" s="46" t="s">
        <v>160</v>
      </c>
      <c r="E112" s="46" t="s">
        <v>161</v>
      </c>
      <c r="F112" s="46" t="s">
        <v>36</v>
      </c>
      <c r="G112" s="48" t="s">
        <v>162</v>
      </c>
      <c r="H112" s="48" t="s">
        <v>163</v>
      </c>
      <c r="I112" s="52">
        <v>2.0</v>
      </c>
      <c r="J112" s="46">
        <v>0.5</v>
      </c>
      <c r="K112" s="46" t="s">
        <v>147</v>
      </c>
      <c r="L112" s="46" t="s">
        <v>563</v>
      </c>
      <c r="M112" s="46"/>
      <c r="N112" s="46"/>
      <c r="O112" s="46"/>
      <c r="P112" s="46"/>
      <c r="Q112" s="46"/>
      <c r="R112" s="46"/>
      <c r="S112" s="46"/>
      <c r="T112" s="46"/>
      <c r="U112" s="46"/>
      <c r="V112" s="46"/>
      <c r="W112" s="46"/>
      <c r="X112" s="46"/>
      <c r="Y112" s="46"/>
      <c r="Z112" s="46"/>
      <c r="AA112" s="39"/>
      <c r="AB112" s="39"/>
      <c r="AC112" s="39"/>
      <c r="AD112" s="39"/>
      <c r="AE112" s="39"/>
      <c r="AF112" s="39"/>
    </row>
    <row r="113" ht="34.5" customHeight="1">
      <c r="A113" s="45"/>
      <c r="B113" s="46" t="s">
        <v>564</v>
      </c>
      <c r="C113" s="46" t="s">
        <v>565</v>
      </c>
      <c r="D113" s="46" t="s">
        <v>36</v>
      </c>
      <c r="E113" s="46" t="s">
        <v>56</v>
      </c>
      <c r="F113" s="46" t="s">
        <v>36</v>
      </c>
      <c r="G113" s="48" t="s">
        <v>498</v>
      </c>
      <c r="H113" s="46" t="s">
        <v>499</v>
      </c>
      <c r="I113" s="49">
        <v>2.5</v>
      </c>
      <c r="J113" s="46">
        <v>0.5</v>
      </c>
      <c r="K113" s="46" t="s">
        <v>142</v>
      </c>
      <c r="L113" s="46" t="s">
        <v>235</v>
      </c>
      <c r="M113" s="46"/>
      <c r="N113" s="46"/>
      <c r="O113" s="46"/>
      <c r="P113" s="46"/>
      <c r="Q113" s="46"/>
      <c r="R113" s="46"/>
      <c r="S113" s="46"/>
      <c r="T113" s="46"/>
      <c r="U113" s="46"/>
      <c r="V113" s="46"/>
      <c r="W113" s="46"/>
      <c r="X113" s="46"/>
      <c r="Y113" s="46"/>
      <c r="Z113" s="46"/>
      <c r="AA113" s="39"/>
      <c r="AB113" s="39"/>
      <c r="AC113" s="39"/>
      <c r="AD113" s="39"/>
      <c r="AE113" s="39"/>
      <c r="AF113" s="39"/>
    </row>
    <row r="114" ht="35.25" customHeight="1">
      <c r="A114" s="45"/>
      <c r="B114" s="46" t="s">
        <v>566</v>
      </c>
      <c r="C114" s="46" t="s">
        <v>567</v>
      </c>
      <c r="D114" s="46" t="s">
        <v>30</v>
      </c>
      <c r="E114" s="46" t="s">
        <v>450</v>
      </c>
      <c r="F114" s="46">
        <v>24.0</v>
      </c>
      <c r="G114" s="48" t="s">
        <v>451</v>
      </c>
      <c r="H114" s="46" t="s">
        <v>452</v>
      </c>
      <c r="I114" s="49">
        <v>3.0</v>
      </c>
      <c r="J114" s="46">
        <v>0.5</v>
      </c>
      <c r="K114" s="46" t="s">
        <v>221</v>
      </c>
      <c r="L114" s="46" t="s">
        <v>453</v>
      </c>
      <c r="M114" s="46"/>
      <c r="N114" s="46"/>
      <c r="O114" s="46"/>
      <c r="P114" s="46"/>
      <c r="Q114" s="46"/>
      <c r="R114" s="46"/>
      <c r="S114" s="46"/>
      <c r="T114" s="46"/>
      <c r="U114" s="46"/>
      <c r="V114" s="46"/>
      <c r="W114" s="46"/>
      <c r="X114" s="46"/>
      <c r="Y114" s="46"/>
      <c r="Z114" s="46"/>
      <c r="AA114" s="39"/>
      <c r="AB114" s="39"/>
      <c r="AC114" s="39"/>
      <c r="AD114" s="39"/>
      <c r="AE114" s="39"/>
      <c r="AF114" s="39"/>
    </row>
    <row r="115" ht="30.0" customHeight="1">
      <c r="A115" s="45"/>
      <c r="B115" s="46" t="s">
        <v>568</v>
      </c>
      <c r="C115" s="46" t="s">
        <v>569</v>
      </c>
      <c r="D115" s="46" t="s">
        <v>12</v>
      </c>
      <c r="E115" s="46" t="s">
        <v>36</v>
      </c>
      <c r="F115" s="46" t="s">
        <v>36</v>
      </c>
      <c r="G115" s="48" t="s">
        <v>570</v>
      </c>
      <c r="H115" s="46" t="s">
        <v>571</v>
      </c>
      <c r="I115" s="49">
        <v>2.5</v>
      </c>
      <c r="J115" s="46">
        <v>0.5</v>
      </c>
      <c r="K115" s="46" t="s">
        <v>142</v>
      </c>
      <c r="L115" s="46"/>
      <c r="M115" s="46"/>
      <c r="N115" s="46"/>
      <c r="O115" s="46"/>
      <c r="P115" s="46"/>
      <c r="Q115" s="46"/>
      <c r="R115" s="46"/>
      <c r="S115" s="46"/>
      <c r="T115" s="46"/>
      <c r="U115" s="46"/>
      <c r="V115" s="46"/>
      <c r="W115" s="46"/>
      <c r="X115" s="46"/>
      <c r="Y115" s="46"/>
      <c r="Z115" s="46"/>
      <c r="AA115" s="39"/>
      <c r="AB115" s="39"/>
      <c r="AC115" s="39"/>
      <c r="AD115" s="39"/>
      <c r="AE115" s="39"/>
      <c r="AF115" s="39"/>
    </row>
    <row r="116" ht="37.5" customHeight="1">
      <c r="A116" s="45"/>
      <c r="B116" s="46" t="s">
        <v>572</v>
      </c>
      <c r="C116" s="66" t="s">
        <v>573</v>
      </c>
      <c r="D116" s="46" t="s">
        <v>160</v>
      </c>
      <c r="E116" s="46" t="s">
        <v>161</v>
      </c>
      <c r="F116" s="46" t="s">
        <v>36</v>
      </c>
      <c r="G116" s="48" t="s">
        <v>162</v>
      </c>
      <c r="H116" s="48" t="s">
        <v>163</v>
      </c>
      <c r="I116" s="52">
        <v>2.0</v>
      </c>
      <c r="J116" s="46">
        <v>0.5</v>
      </c>
      <c r="K116" s="46" t="s">
        <v>147</v>
      </c>
      <c r="L116" s="46" t="s">
        <v>574</v>
      </c>
      <c r="M116" s="46"/>
      <c r="N116" s="46"/>
      <c r="O116" s="46"/>
      <c r="P116" s="46"/>
      <c r="Q116" s="46"/>
      <c r="R116" s="46"/>
      <c r="S116" s="46"/>
      <c r="T116" s="46"/>
      <c r="U116" s="46"/>
      <c r="V116" s="46"/>
      <c r="W116" s="46"/>
      <c r="X116" s="46"/>
      <c r="Y116" s="46"/>
      <c r="Z116" s="46"/>
      <c r="AA116" s="39"/>
      <c r="AB116" s="39"/>
      <c r="AC116" s="39"/>
      <c r="AD116" s="39"/>
      <c r="AE116" s="39"/>
      <c r="AF116" s="39"/>
    </row>
    <row r="117" ht="43.5" customHeight="1">
      <c r="A117" s="45"/>
      <c r="B117" s="46" t="s">
        <v>575</v>
      </c>
      <c r="C117" s="46" t="s">
        <v>576</v>
      </c>
      <c r="D117" s="46" t="s">
        <v>36</v>
      </c>
      <c r="E117" s="46" t="s">
        <v>68</v>
      </c>
      <c r="F117" s="46" t="s">
        <v>36</v>
      </c>
      <c r="G117" s="48" t="s">
        <v>229</v>
      </c>
      <c r="H117" s="48" t="s">
        <v>230</v>
      </c>
      <c r="I117" s="49">
        <v>4.0</v>
      </c>
      <c r="J117" s="46">
        <v>0.5</v>
      </c>
      <c r="K117" s="46" t="s">
        <v>231</v>
      </c>
      <c r="L117" s="46"/>
      <c r="M117" s="46"/>
      <c r="N117" s="46"/>
      <c r="O117" s="46"/>
      <c r="P117" s="46"/>
      <c r="Q117" s="46"/>
      <c r="R117" s="46"/>
      <c r="S117" s="46"/>
      <c r="T117" s="46"/>
      <c r="U117" s="46"/>
      <c r="V117" s="46"/>
      <c r="W117" s="46"/>
      <c r="X117" s="46"/>
      <c r="Y117" s="46"/>
      <c r="Z117" s="46"/>
      <c r="AA117" s="39"/>
      <c r="AB117" s="39"/>
      <c r="AC117" s="39"/>
      <c r="AD117" s="39"/>
      <c r="AE117" s="39"/>
      <c r="AF117" s="39"/>
    </row>
    <row r="118" ht="43.5" customHeight="1">
      <c r="A118" s="45"/>
      <c r="B118" s="46" t="s">
        <v>577</v>
      </c>
      <c r="C118" s="46" t="s">
        <v>578</v>
      </c>
      <c r="D118" s="46" t="s">
        <v>15</v>
      </c>
      <c r="E118" s="46" t="s">
        <v>56</v>
      </c>
      <c r="F118" s="46">
        <v>13.0</v>
      </c>
      <c r="G118" s="48" t="s">
        <v>579</v>
      </c>
      <c r="H118" s="46" t="s">
        <v>580</v>
      </c>
      <c r="I118" s="49">
        <v>3.0</v>
      </c>
      <c r="J118" s="46">
        <v>0.5</v>
      </c>
      <c r="K118" s="46" t="s">
        <v>212</v>
      </c>
      <c r="L118" s="46" t="s">
        <v>581</v>
      </c>
      <c r="M118" s="46"/>
      <c r="N118" s="46"/>
      <c r="O118" s="46"/>
      <c r="P118" s="46"/>
      <c r="Q118" s="46"/>
      <c r="R118" s="46"/>
      <c r="S118" s="46"/>
      <c r="T118" s="46"/>
      <c r="U118" s="46"/>
      <c r="V118" s="46"/>
      <c r="W118" s="46"/>
      <c r="X118" s="46"/>
      <c r="Y118" s="46"/>
      <c r="Z118" s="46"/>
      <c r="AA118" s="39"/>
      <c r="AB118" s="39"/>
      <c r="AC118" s="39"/>
      <c r="AD118" s="39"/>
      <c r="AE118" s="39"/>
      <c r="AF118" s="39"/>
    </row>
    <row r="119" ht="33.0" customHeight="1">
      <c r="A119" s="45"/>
      <c r="B119" s="46" t="s">
        <v>582</v>
      </c>
      <c r="C119" s="46" t="s">
        <v>559</v>
      </c>
      <c r="D119" s="46" t="s">
        <v>36</v>
      </c>
      <c r="E119" s="46" t="s">
        <v>56</v>
      </c>
      <c r="F119" s="46" t="s">
        <v>36</v>
      </c>
      <c r="G119" s="48" t="s">
        <v>498</v>
      </c>
      <c r="H119" s="46" t="s">
        <v>499</v>
      </c>
      <c r="I119" s="49">
        <v>2.5</v>
      </c>
      <c r="J119" s="46">
        <v>0.5</v>
      </c>
      <c r="K119" s="46" t="s">
        <v>142</v>
      </c>
      <c r="L119" s="46" t="s">
        <v>235</v>
      </c>
      <c r="M119" s="46"/>
      <c r="N119" s="46"/>
      <c r="O119" s="46"/>
      <c r="P119" s="46"/>
      <c r="Q119" s="46"/>
      <c r="R119" s="46"/>
      <c r="S119" s="46"/>
      <c r="T119" s="46"/>
      <c r="U119" s="46"/>
      <c r="V119" s="46"/>
      <c r="W119" s="46"/>
      <c r="X119" s="46"/>
      <c r="Y119" s="46"/>
      <c r="Z119" s="46"/>
      <c r="AA119" s="39"/>
      <c r="AB119" s="39"/>
      <c r="AC119" s="39"/>
      <c r="AD119" s="39"/>
      <c r="AE119" s="39"/>
      <c r="AF119" s="39"/>
    </row>
    <row r="120" ht="33.0" customHeight="1">
      <c r="A120" s="45"/>
      <c r="B120" s="46" t="s">
        <v>583</v>
      </c>
      <c r="C120" s="46" t="s">
        <v>559</v>
      </c>
      <c r="D120" s="46" t="s">
        <v>36</v>
      </c>
      <c r="E120" s="46" t="s">
        <v>56</v>
      </c>
      <c r="F120" s="46" t="s">
        <v>36</v>
      </c>
      <c r="G120" s="48" t="s">
        <v>498</v>
      </c>
      <c r="H120" s="46" t="s">
        <v>499</v>
      </c>
      <c r="I120" s="49">
        <v>2.5</v>
      </c>
      <c r="J120" s="46">
        <v>0.5</v>
      </c>
      <c r="K120" s="46" t="s">
        <v>142</v>
      </c>
      <c r="L120" s="46" t="s">
        <v>235</v>
      </c>
      <c r="M120" s="46"/>
      <c r="N120" s="46"/>
      <c r="O120" s="46"/>
      <c r="P120" s="46"/>
      <c r="Q120" s="46"/>
      <c r="R120" s="46"/>
      <c r="S120" s="46"/>
      <c r="T120" s="46"/>
      <c r="U120" s="46"/>
      <c r="V120" s="46"/>
      <c r="W120" s="46"/>
      <c r="X120" s="46"/>
      <c r="Y120" s="46"/>
      <c r="Z120" s="46"/>
      <c r="AA120" s="39"/>
      <c r="AB120" s="39"/>
      <c r="AC120" s="39"/>
      <c r="AD120" s="39"/>
      <c r="AE120" s="39"/>
      <c r="AF120" s="39"/>
    </row>
    <row r="121" ht="33.0" customHeight="1">
      <c r="A121" s="45"/>
      <c r="B121" s="46" t="s">
        <v>584</v>
      </c>
      <c r="C121" s="46" t="s">
        <v>559</v>
      </c>
      <c r="D121" s="46" t="s">
        <v>36</v>
      </c>
      <c r="E121" s="46" t="s">
        <v>56</v>
      </c>
      <c r="F121" s="46" t="s">
        <v>36</v>
      </c>
      <c r="G121" s="48" t="s">
        <v>498</v>
      </c>
      <c r="H121" s="46" t="s">
        <v>499</v>
      </c>
      <c r="I121" s="49">
        <v>2.5</v>
      </c>
      <c r="J121" s="46">
        <v>0.5</v>
      </c>
      <c r="K121" s="46" t="s">
        <v>142</v>
      </c>
      <c r="L121" s="46" t="s">
        <v>235</v>
      </c>
      <c r="M121" s="46"/>
      <c r="N121" s="46"/>
      <c r="O121" s="46"/>
      <c r="P121" s="46"/>
      <c r="Q121" s="46"/>
      <c r="R121" s="46"/>
      <c r="S121" s="46"/>
      <c r="T121" s="46"/>
      <c r="U121" s="46"/>
      <c r="V121" s="46"/>
      <c r="W121" s="46"/>
      <c r="X121" s="46"/>
      <c r="Y121" s="46"/>
      <c r="Z121" s="46"/>
      <c r="AA121" s="39"/>
      <c r="AB121" s="39"/>
      <c r="AC121" s="39"/>
      <c r="AD121" s="39"/>
      <c r="AE121" s="39"/>
      <c r="AF121" s="39"/>
    </row>
    <row r="122" ht="33.0" customHeight="1">
      <c r="A122" s="45"/>
      <c r="B122" s="46" t="s">
        <v>585</v>
      </c>
      <c r="C122" s="46" t="s">
        <v>559</v>
      </c>
      <c r="D122" s="46" t="s">
        <v>36</v>
      </c>
      <c r="E122" s="46" t="s">
        <v>56</v>
      </c>
      <c r="F122" s="46" t="s">
        <v>36</v>
      </c>
      <c r="G122" s="48" t="s">
        <v>498</v>
      </c>
      <c r="H122" s="46" t="s">
        <v>499</v>
      </c>
      <c r="I122" s="49">
        <v>2.5</v>
      </c>
      <c r="J122" s="46">
        <v>0.5</v>
      </c>
      <c r="K122" s="46" t="s">
        <v>142</v>
      </c>
      <c r="L122" s="46" t="s">
        <v>235</v>
      </c>
      <c r="M122" s="46"/>
      <c r="N122" s="46"/>
      <c r="O122" s="46"/>
      <c r="P122" s="46"/>
      <c r="Q122" s="46"/>
      <c r="R122" s="46"/>
      <c r="S122" s="46"/>
      <c r="T122" s="46"/>
      <c r="U122" s="46"/>
      <c r="V122" s="46"/>
      <c r="W122" s="46"/>
      <c r="X122" s="46"/>
      <c r="Y122" s="46"/>
      <c r="Z122" s="46"/>
      <c r="AA122" s="39"/>
      <c r="AB122" s="39"/>
      <c r="AC122" s="39"/>
      <c r="AD122" s="39"/>
      <c r="AE122" s="39"/>
      <c r="AF122" s="39"/>
    </row>
    <row r="123" ht="33.0" customHeight="1">
      <c r="A123" s="45"/>
      <c r="B123" s="46" t="s">
        <v>586</v>
      </c>
      <c r="C123" s="46" t="s">
        <v>559</v>
      </c>
      <c r="D123" s="46" t="s">
        <v>36</v>
      </c>
      <c r="E123" s="46" t="s">
        <v>56</v>
      </c>
      <c r="F123" s="46" t="s">
        <v>36</v>
      </c>
      <c r="G123" s="48" t="s">
        <v>498</v>
      </c>
      <c r="H123" s="46" t="s">
        <v>499</v>
      </c>
      <c r="I123" s="49">
        <v>2.5</v>
      </c>
      <c r="J123" s="46">
        <v>0.5</v>
      </c>
      <c r="K123" s="46" t="s">
        <v>142</v>
      </c>
      <c r="L123" s="46" t="s">
        <v>235</v>
      </c>
      <c r="M123" s="46"/>
      <c r="N123" s="46"/>
      <c r="O123" s="46"/>
      <c r="P123" s="46"/>
      <c r="Q123" s="46"/>
      <c r="R123" s="46"/>
      <c r="S123" s="46"/>
      <c r="T123" s="46"/>
      <c r="U123" s="46"/>
      <c r="V123" s="46"/>
      <c r="W123" s="46"/>
      <c r="X123" s="46"/>
      <c r="Y123" s="46"/>
      <c r="Z123" s="46"/>
      <c r="AA123" s="39"/>
      <c r="AB123" s="39"/>
      <c r="AC123" s="39"/>
      <c r="AD123" s="39"/>
      <c r="AE123" s="39"/>
      <c r="AF123" s="39"/>
    </row>
    <row r="124" ht="33.0" customHeight="1">
      <c r="A124" s="45"/>
      <c r="B124" s="46" t="s">
        <v>587</v>
      </c>
      <c r="C124" s="46" t="s">
        <v>559</v>
      </c>
      <c r="D124" s="46" t="s">
        <v>36</v>
      </c>
      <c r="E124" s="46" t="s">
        <v>56</v>
      </c>
      <c r="F124" s="46" t="s">
        <v>36</v>
      </c>
      <c r="G124" s="48" t="s">
        <v>498</v>
      </c>
      <c r="H124" s="46" t="s">
        <v>499</v>
      </c>
      <c r="I124" s="49">
        <v>2.5</v>
      </c>
      <c r="J124" s="46">
        <v>0.5</v>
      </c>
      <c r="K124" s="46" t="s">
        <v>142</v>
      </c>
      <c r="L124" s="46" t="s">
        <v>235</v>
      </c>
      <c r="M124" s="46"/>
      <c r="N124" s="46"/>
      <c r="O124" s="46"/>
      <c r="P124" s="46"/>
      <c r="Q124" s="46"/>
      <c r="R124" s="46"/>
      <c r="S124" s="46"/>
      <c r="T124" s="46"/>
      <c r="U124" s="46"/>
      <c r="V124" s="46"/>
      <c r="W124" s="46"/>
      <c r="X124" s="46"/>
      <c r="Y124" s="46"/>
      <c r="Z124" s="46"/>
      <c r="AA124" s="39"/>
      <c r="AB124" s="39"/>
      <c r="AC124" s="39"/>
      <c r="AD124" s="39"/>
      <c r="AE124" s="39"/>
      <c r="AF124" s="39"/>
    </row>
    <row r="125" ht="33.0" customHeight="1">
      <c r="A125" s="45"/>
      <c r="B125" s="46" t="s">
        <v>588</v>
      </c>
      <c r="C125" s="46" t="s">
        <v>559</v>
      </c>
      <c r="D125" s="46" t="s">
        <v>36</v>
      </c>
      <c r="E125" s="46" t="s">
        <v>56</v>
      </c>
      <c r="F125" s="46" t="s">
        <v>36</v>
      </c>
      <c r="G125" s="48" t="s">
        <v>498</v>
      </c>
      <c r="H125" s="46" t="s">
        <v>499</v>
      </c>
      <c r="I125" s="49">
        <v>2.5</v>
      </c>
      <c r="J125" s="46">
        <v>0.5</v>
      </c>
      <c r="K125" s="46" t="s">
        <v>142</v>
      </c>
      <c r="L125" s="46" t="s">
        <v>235</v>
      </c>
      <c r="M125" s="46"/>
      <c r="N125" s="46"/>
      <c r="O125" s="46"/>
      <c r="P125" s="46"/>
      <c r="Q125" s="46"/>
      <c r="R125" s="46"/>
      <c r="S125" s="46"/>
      <c r="T125" s="46"/>
      <c r="U125" s="46"/>
      <c r="V125" s="46"/>
      <c r="W125" s="46"/>
      <c r="X125" s="46"/>
      <c r="Y125" s="46"/>
      <c r="Z125" s="46"/>
      <c r="AA125" s="39"/>
      <c r="AB125" s="39"/>
      <c r="AC125" s="39"/>
      <c r="AD125" s="39"/>
      <c r="AE125" s="39"/>
      <c r="AF125" s="39"/>
    </row>
    <row r="126" ht="67.5" customHeight="1">
      <c r="A126" s="53"/>
      <c r="B126" s="55" t="s">
        <v>589</v>
      </c>
      <c r="C126" s="55" t="s">
        <v>559</v>
      </c>
      <c r="D126" s="55" t="s">
        <v>36</v>
      </c>
      <c r="E126" s="55" t="s">
        <v>56</v>
      </c>
      <c r="F126" s="55" t="s">
        <v>36</v>
      </c>
      <c r="G126" s="56" t="s">
        <v>498</v>
      </c>
      <c r="H126" s="55" t="s">
        <v>499</v>
      </c>
      <c r="I126" s="49">
        <v>2.5</v>
      </c>
      <c r="J126" s="55">
        <v>0.5</v>
      </c>
      <c r="K126" s="46" t="s">
        <v>142</v>
      </c>
      <c r="L126" s="46" t="s">
        <v>235</v>
      </c>
      <c r="M126" s="55"/>
      <c r="N126" s="55"/>
      <c r="O126" s="55"/>
      <c r="P126" s="55"/>
      <c r="Q126" s="55"/>
      <c r="R126" s="55"/>
      <c r="S126" s="55"/>
      <c r="T126" s="55"/>
      <c r="U126" s="55"/>
      <c r="V126" s="55"/>
      <c r="W126" s="55"/>
      <c r="X126" s="55"/>
      <c r="Y126" s="55"/>
      <c r="Z126" s="55"/>
      <c r="AA126" s="64"/>
      <c r="AB126" s="64"/>
      <c r="AC126" s="64"/>
      <c r="AD126" s="64"/>
      <c r="AE126" s="64"/>
      <c r="AF126" s="64"/>
    </row>
    <row r="127" ht="55.5" customHeight="1">
      <c r="A127" s="65" t="s">
        <v>590</v>
      </c>
      <c r="B127" s="51" t="s">
        <v>138</v>
      </c>
      <c r="C127" s="46" t="s">
        <v>591</v>
      </c>
      <c r="D127" s="46" t="s">
        <v>36</v>
      </c>
      <c r="E127" s="46" t="s">
        <v>383</v>
      </c>
      <c r="F127" s="46" t="s">
        <v>36</v>
      </c>
      <c r="G127" s="48" t="s">
        <v>592</v>
      </c>
      <c r="H127" s="46" t="s">
        <v>593</v>
      </c>
      <c r="I127" s="49">
        <v>2.5</v>
      </c>
      <c r="J127" s="46">
        <v>0.5</v>
      </c>
      <c r="K127" s="50" t="s">
        <v>142</v>
      </c>
      <c r="L127" s="46" t="s">
        <v>594</v>
      </c>
      <c r="M127" s="46"/>
      <c r="N127" s="46"/>
      <c r="O127" s="46"/>
      <c r="P127" s="46"/>
      <c r="Q127" s="46"/>
      <c r="R127" s="46"/>
      <c r="S127" s="46"/>
      <c r="T127" s="46"/>
      <c r="U127" s="46"/>
      <c r="V127" s="46"/>
      <c r="W127" s="46"/>
      <c r="X127" s="46"/>
      <c r="Y127" s="46"/>
      <c r="Z127" s="46"/>
      <c r="AA127" s="39"/>
      <c r="AB127" s="39"/>
      <c r="AC127" s="39"/>
      <c r="AD127" s="39"/>
      <c r="AE127" s="39"/>
      <c r="AF127" s="39"/>
    </row>
    <row r="128" ht="105.0" customHeight="1">
      <c r="A128" s="66"/>
      <c r="B128" s="51" t="s">
        <v>138</v>
      </c>
      <c r="C128" s="46" t="s">
        <v>595</v>
      </c>
      <c r="D128" s="46" t="s">
        <v>36</v>
      </c>
      <c r="E128" s="46" t="s">
        <v>36</v>
      </c>
      <c r="F128" s="46" t="s">
        <v>36</v>
      </c>
      <c r="G128" s="48" t="s">
        <v>539</v>
      </c>
      <c r="H128" s="46" t="s">
        <v>540</v>
      </c>
      <c r="I128" s="49">
        <v>3.0</v>
      </c>
      <c r="J128" s="46">
        <v>0.5</v>
      </c>
      <c r="K128" s="46" t="s">
        <v>157</v>
      </c>
      <c r="L128" s="46" t="s">
        <v>541</v>
      </c>
      <c r="M128" s="46"/>
      <c r="N128" s="46"/>
      <c r="O128" s="46"/>
      <c r="P128" s="46"/>
      <c r="Q128" s="46"/>
      <c r="R128" s="46"/>
      <c r="S128" s="46"/>
      <c r="T128" s="46"/>
      <c r="U128" s="46"/>
      <c r="V128" s="46"/>
      <c r="W128" s="46"/>
      <c r="X128" s="46"/>
      <c r="Y128" s="46"/>
      <c r="Z128" s="46"/>
      <c r="AA128" s="39"/>
      <c r="AB128" s="39"/>
      <c r="AC128" s="39"/>
      <c r="AD128" s="39"/>
      <c r="AE128" s="39"/>
      <c r="AF128" s="39"/>
    </row>
    <row r="129" ht="42.0" customHeight="1">
      <c r="A129" s="66"/>
      <c r="B129" s="51" t="s">
        <v>138</v>
      </c>
      <c r="C129" s="46" t="s">
        <v>596</v>
      </c>
      <c r="D129" s="46" t="s">
        <v>30</v>
      </c>
      <c r="E129" s="46" t="s">
        <v>56</v>
      </c>
      <c r="F129" s="46">
        <v>312.0</v>
      </c>
      <c r="G129" s="48" t="s">
        <v>597</v>
      </c>
      <c r="H129" s="46" t="s">
        <v>598</v>
      </c>
      <c r="I129" s="49">
        <v>3.0</v>
      </c>
      <c r="J129" s="46">
        <v>0.5</v>
      </c>
      <c r="K129" s="46" t="s">
        <v>599</v>
      </c>
      <c r="L129" s="46" t="s">
        <v>600</v>
      </c>
      <c r="M129" s="46"/>
      <c r="N129" s="46"/>
      <c r="O129" s="46"/>
      <c r="P129" s="46"/>
      <c r="Q129" s="46"/>
      <c r="R129" s="46"/>
      <c r="S129" s="46"/>
      <c r="T129" s="46"/>
      <c r="U129" s="46"/>
      <c r="V129" s="46"/>
      <c r="W129" s="46"/>
      <c r="X129" s="46"/>
      <c r="Y129" s="46"/>
      <c r="Z129" s="46"/>
      <c r="AA129" s="39"/>
      <c r="AB129" s="39"/>
      <c r="AC129" s="39"/>
      <c r="AD129" s="39"/>
      <c r="AE129" s="39"/>
      <c r="AF129" s="39"/>
    </row>
    <row r="130" ht="54.75" customHeight="1">
      <c r="A130" s="66"/>
      <c r="B130" s="51" t="s">
        <v>138</v>
      </c>
      <c r="C130" s="46" t="s">
        <v>601</v>
      </c>
      <c r="D130" s="46" t="s">
        <v>34</v>
      </c>
      <c r="E130" s="46" t="s">
        <v>36</v>
      </c>
      <c r="F130" s="46" t="s">
        <v>36</v>
      </c>
      <c r="G130" s="48" t="s">
        <v>140</v>
      </c>
      <c r="H130" s="46" t="s">
        <v>141</v>
      </c>
      <c r="I130" s="49">
        <v>2.5</v>
      </c>
      <c r="J130" s="46">
        <v>0.5</v>
      </c>
      <c r="K130" s="50" t="s">
        <v>142</v>
      </c>
      <c r="L130" s="46" t="s">
        <v>602</v>
      </c>
      <c r="M130" s="46"/>
      <c r="N130" s="46"/>
      <c r="O130" s="46"/>
      <c r="P130" s="46"/>
      <c r="Q130" s="46"/>
      <c r="R130" s="46"/>
      <c r="S130" s="46"/>
      <c r="T130" s="46"/>
      <c r="U130" s="46"/>
      <c r="V130" s="46"/>
      <c r="W130" s="46"/>
      <c r="X130" s="46"/>
      <c r="Y130" s="46"/>
      <c r="Z130" s="46"/>
      <c r="AA130" s="39"/>
      <c r="AB130" s="39"/>
      <c r="AC130" s="39"/>
      <c r="AD130" s="39"/>
      <c r="AE130" s="39"/>
      <c r="AF130" s="39"/>
    </row>
    <row r="131" ht="51.0" customHeight="1">
      <c r="A131" s="66"/>
      <c r="B131" s="51" t="s">
        <v>138</v>
      </c>
      <c r="C131" s="46" t="s">
        <v>603</v>
      </c>
      <c r="D131" s="46" t="s">
        <v>12</v>
      </c>
      <c r="E131" s="46" t="s">
        <v>150</v>
      </c>
      <c r="F131" s="46">
        <v>1430.0</v>
      </c>
      <c r="G131" s="48" t="s">
        <v>151</v>
      </c>
      <c r="H131" s="46" t="s">
        <v>152</v>
      </c>
      <c r="I131" s="49">
        <v>3.0</v>
      </c>
      <c r="J131" s="46">
        <v>0.5</v>
      </c>
      <c r="K131" s="46" t="s">
        <v>136</v>
      </c>
      <c r="L131" s="46" t="s">
        <v>604</v>
      </c>
      <c r="M131" s="46"/>
      <c r="N131" s="46"/>
      <c r="O131" s="46"/>
      <c r="P131" s="46"/>
      <c r="Q131" s="46"/>
      <c r="R131" s="46"/>
      <c r="S131" s="46"/>
      <c r="T131" s="46"/>
      <c r="U131" s="46"/>
      <c r="V131" s="46"/>
      <c r="W131" s="46"/>
      <c r="X131" s="46"/>
      <c r="Y131" s="46"/>
      <c r="Z131" s="46"/>
      <c r="AA131" s="39"/>
      <c r="AB131" s="39"/>
      <c r="AC131" s="39"/>
      <c r="AD131" s="39"/>
      <c r="AE131" s="39"/>
      <c r="AF131" s="39"/>
    </row>
    <row r="132" ht="51.0" customHeight="1">
      <c r="A132" s="66"/>
      <c r="B132" s="51" t="s">
        <v>138</v>
      </c>
      <c r="C132" s="46" t="s">
        <v>605</v>
      </c>
      <c r="D132" s="46" t="s">
        <v>36</v>
      </c>
      <c r="E132" s="46" t="s">
        <v>68</v>
      </c>
      <c r="F132" s="46" t="s">
        <v>36</v>
      </c>
      <c r="G132" s="48" t="s">
        <v>229</v>
      </c>
      <c r="H132" s="48" t="s">
        <v>230</v>
      </c>
      <c r="I132" s="49">
        <v>4.0</v>
      </c>
      <c r="J132" s="46">
        <v>0.5</v>
      </c>
      <c r="K132" s="46" t="s">
        <v>231</v>
      </c>
      <c r="L132" s="46"/>
      <c r="M132" s="46"/>
      <c r="N132" s="46"/>
      <c r="O132" s="46"/>
      <c r="P132" s="46"/>
      <c r="Q132" s="46"/>
      <c r="R132" s="46"/>
      <c r="S132" s="46"/>
      <c r="T132" s="46"/>
      <c r="U132" s="46"/>
      <c r="V132" s="46"/>
      <c r="W132" s="46"/>
      <c r="X132" s="46"/>
      <c r="Y132" s="46"/>
      <c r="Z132" s="46"/>
      <c r="AA132" s="39"/>
      <c r="AB132" s="39"/>
      <c r="AC132" s="39"/>
      <c r="AD132" s="39"/>
      <c r="AE132" s="39"/>
      <c r="AF132" s="39"/>
    </row>
    <row r="133" ht="62.25" customHeight="1">
      <c r="A133" s="66"/>
      <c r="B133" s="51" t="s">
        <v>138</v>
      </c>
      <c r="C133" s="46" t="s">
        <v>606</v>
      </c>
      <c r="D133" s="46" t="s">
        <v>34</v>
      </c>
      <c r="E133" s="46" t="s">
        <v>228</v>
      </c>
      <c r="F133" s="46" t="s">
        <v>36</v>
      </c>
      <c r="G133" s="48" t="s">
        <v>233</v>
      </c>
      <c r="H133" s="46" t="s">
        <v>234</v>
      </c>
      <c r="I133" s="49">
        <v>3.5</v>
      </c>
      <c r="J133" s="46">
        <v>0.5</v>
      </c>
      <c r="K133" s="46" t="s">
        <v>231</v>
      </c>
      <c r="L133" s="50" t="s">
        <v>235</v>
      </c>
      <c r="M133" s="46"/>
      <c r="N133" s="46"/>
      <c r="O133" s="46"/>
      <c r="P133" s="46"/>
      <c r="Q133" s="46"/>
      <c r="R133" s="46"/>
      <c r="S133" s="46"/>
      <c r="T133" s="46"/>
      <c r="U133" s="46"/>
      <c r="V133" s="46"/>
      <c r="W133" s="46"/>
      <c r="X133" s="46"/>
      <c r="Y133" s="46"/>
      <c r="Z133" s="46"/>
      <c r="AA133" s="39"/>
      <c r="AB133" s="39"/>
      <c r="AC133" s="39"/>
      <c r="AD133" s="39"/>
      <c r="AE133" s="39"/>
      <c r="AF133" s="39"/>
    </row>
    <row r="134" ht="54.0" customHeight="1">
      <c r="A134" s="66"/>
      <c r="B134" s="51" t="s">
        <v>138</v>
      </c>
      <c r="C134" s="46" t="s">
        <v>607</v>
      </c>
      <c r="D134" s="46" t="s">
        <v>36</v>
      </c>
      <c r="E134" s="46" t="s">
        <v>56</v>
      </c>
      <c r="F134" s="46" t="s">
        <v>36</v>
      </c>
      <c r="G134" s="48" t="s">
        <v>552</v>
      </c>
      <c r="H134" s="46" t="s">
        <v>553</v>
      </c>
      <c r="I134" s="49">
        <v>2.5</v>
      </c>
      <c r="J134" s="46">
        <v>0.5</v>
      </c>
      <c r="K134" s="50" t="s">
        <v>142</v>
      </c>
      <c r="L134" s="46" t="s">
        <v>554</v>
      </c>
      <c r="M134" s="46"/>
      <c r="N134" s="46"/>
      <c r="O134" s="46"/>
      <c r="P134" s="46"/>
      <c r="Q134" s="46"/>
      <c r="R134" s="46"/>
      <c r="S134" s="46"/>
      <c r="T134" s="46"/>
      <c r="U134" s="46"/>
      <c r="V134" s="46"/>
      <c r="W134" s="46"/>
      <c r="X134" s="46"/>
      <c r="Y134" s="46"/>
      <c r="Z134" s="46"/>
      <c r="AA134" s="39"/>
      <c r="AB134" s="39"/>
      <c r="AC134" s="39"/>
      <c r="AD134" s="39"/>
      <c r="AE134" s="39"/>
      <c r="AF134" s="39"/>
    </row>
    <row r="135" ht="33.0" customHeight="1">
      <c r="A135" s="66"/>
      <c r="B135" s="51" t="s">
        <v>138</v>
      </c>
      <c r="C135" s="46" t="s">
        <v>559</v>
      </c>
      <c r="D135" s="46" t="s">
        <v>36</v>
      </c>
      <c r="E135" s="46" t="s">
        <v>56</v>
      </c>
      <c r="F135" s="46" t="s">
        <v>36</v>
      </c>
      <c r="G135" s="48" t="s">
        <v>498</v>
      </c>
      <c r="H135" s="46" t="s">
        <v>499</v>
      </c>
      <c r="I135" s="49">
        <v>2.5</v>
      </c>
      <c r="J135" s="46">
        <v>0.5</v>
      </c>
      <c r="K135" s="50" t="s">
        <v>142</v>
      </c>
      <c r="L135" s="50" t="s">
        <v>235</v>
      </c>
      <c r="M135" s="46"/>
      <c r="N135" s="46"/>
      <c r="O135" s="46"/>
      <c r="P135" s="46"/>
      <c r="Q135" s="46"/>
      <c r="R135" s="46"/>
      <c r="S135" s="46"/>
      <c r="T135" s="46"/>
      <c r="U135" s="46"/>
      <c r="V135" s="46"/>
      <c r="W135" s="46"/>
      <c r="X135" s="46"/>
      <c r="Y135" s="46"/>
      <c r="Z135" s="46"/>
      <c r="AA135" s="39"/>
      <c r="AB135" s="39"/>
      <c r="AC135" s="39"/>
      <c r="AD135" s="39"/>
      <c r="AE135" s="39"/>
      <c r="AF135" s="39"/>
    </row>
    <row r="136" ht="72.0" customHeight="1">
      <c r="A136" s="66"/>
      <c r="B136" s="51" t="s">
        <v>138</v>
      </c>
      <c r="C136" s="46" t="s">
        <v>608</v>
      </c>
      <c r="D136" s="46" t="s">
        <v>36</v>
      </c>
      <c r="E136" s="46" t="s">
        <v>36</v>
      </c>
      <c r="F136" s="46" t="s">
        <v>36</v>
      </c>
      <c r="G136" s="48" t="s">
        <v>397</v>
      </c>
      <c r="H136" s="46" t="s">
        <v>398</v>
      </c>
      <c r="I136" s="49">
        <v>3.5</v>
      </c>
      <c r="J136" s="46">
        <v>0.5</v>
      </c>
      <c r="K136" s="46" t="s">
        <v>399</v>
      </c>
      <c r="L136" s="46" t="s">
        <v>400</v>
      </c>
      <c r="M136" s="46"/>
      <c r="N136" s="46"/>
      <c r="O136" s="46"/>
      <c r="P136" s="46"/>
      <c r="Q136" s="46"/>
      <c r="R136" s="46"/>
      <c r="S136" s="46"/>
      <c r="T136" s="46"/>
      <c r="U136" s="46"/>
      <c r="V136" s="46"/>
      <c r="W136" s="46"/>
      <c r="X136" s="46"/>
      <c r="Y136" s="46"/>
      <c r="Z136" s="46"/>
      <c r="AA136" s="39"/>
      <c r="AB136" s="39"/>
      <c r="AC136" s="39"/>
      <c r="AD136" s="39"/>
      <c r="AE136" s="39"/>
      <c r="AF136" s="39"/>
    </row>
    <row r="137" ht="51.0" customHeight="1">
      <c r="A137" s="66"/>
      <c r="B137" s="51" t="s">
        <v>138</v>
      </c>
      <c r="C137" s="46" t="s">
        <v>609</v>
      </c>
      <c r="D137" s="46" t="s">
        <v>36</v>
      </c>
      <c r="E137" s="46" t="s">
        <v>610</v>
      </c>
      <c r="F137" s="46" t="s">
        <v>36</v>
      </c>
      <c r="G137" s="48" t="s">
        <v>611</v>
      </c>
      <c r="H137" s="46" t="s">
        <v>612</v>
      </c>
      <c r="I137" s="49">
        <v>3.5</v>
      </c>
      <c r="J137" s="46">
        <v>0.5</v>
      </c>
      <c r="K137" s="46" t="s">
        <v>157</v>
      </c>
      <c r="L137" s="46"/>
      <c r="M137" s="46"/>
      <c r="N137" s="46"/>
      <c r="O137" s="46"/>
      <c r="P137" s="46"/>
      <c r="Q137" s="46"/>
      <c r="R137" s="46"/>
      <c r="S137" s="46"/>
      <c r="T137" s="46"/>
      <c r="U137" s="46"/>
      <c r="V137" s="46"/>
      <c r="W137" s="46"/>
      <c r="X137" s="46"/>
      <c r="Y137" s="46"/>
      <c r="Z137" s="46"/>
      <c r="AA137" s="39"/>
      <c r="AB137" s="39"/>
      <c r="AC137" s="39"/>
      <c r="AD137" s="39"/>
      <c r="AE137" s="39"/>
      <c r="AF137" s="39"/>
    </row>
    <row r="138" ht="0.75" customHeight="1">
      <c r="A138" s="67"/>
      <c r="B138" s="54" t="s">
        <v>138</v>
      </c>
      <c r="C138" s="55" t="s">
        <v>613</v>
      </c>
      <c r="D138" s="55" t="s">
        <v>36</v>
      </c>
      <c r="E138" s="55" t="s">
        <v>614</v>
      </c>
      <c r="F138" s="55" t="s">
        <v>36</v>
      </c>
      <c r="G138" s="56" t="s">
        <v>615</v>
      </c>
      <c r="H138" s="55" t="s">
        <v>616</v>
      </c>
      <c r="I138" s="52">
        <v>4.0</v>
      </c>
      <c r="J138" s="55" t="s">
        <v>36</v>
      </c>
      <c r="K138" s="55" t="s">
        <v>617</v>
      </c>
      <c r="L138" s="55" t="s">
        <v>618</v>
      </c>
      <c r="M138" s="55"/>
      <c r="N138" s="55"/>
      <c r="O138" s="55"/>
      <c r="P138" s="55"/>
      <c r="Q138" s="55"/>
      <c r="R138" s="55"/>
      <c r="S138" s="55"/>
      <c r="T138" s="55"/>
      <c r="U138" s="55"/>
      <c r="V138" s="55"/>
      <c r="W138" s="55"/>
      <c r="X138" s="55"/>
      <c r="Y138" s="55"/>
      <c r="Z138" s="55"/>
      <c r="AA138" s="64"/>
      <c r="AB138" s="64"/>
      <c r="AC138" s="64"/>
      <c r="AD138" s="64"/>
      <c r="AE138" s="64"/>
      <c r="AF138" s="64"/>
    </row>
    <row r="139" ht="15.75"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39"/>
      <c r="AB139" s="39"/>
      <c r="AC139" s="39"/>
      <c r="AD139" s="39"/>
      <c r="AE139" s="39"/>
      <c r="AF139" s="39"/>
    </row>
    <row r="140" ht="15.75"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39"/>
      <c r="AB140" s="39"/>
      <c r="AC140" s="39"/>
      <c r="AD140" s="39"/>
      <c r="AE140" s="39"/>
      <c r="AF140" s="39"/>
    </row>
    <row r="141" ht="15.75"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39"/>
      <c r="AB141" s="39"/>
      <c r="AC141" s="39"/>
      <c r="AD141" s="39"/>
      <c r="AE141" s="39"/>
      <c r="AF141" s="39"/>
    </row>
    <row r="142" ht="15.75"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39"/>
      <c r="AB142" s="39"/>
      <c r="AC142" s="39"/>
      <c r="AD142" s="39"/>
      <c r="AE142" s="39"/>
      <c r="AF142" s="39"/>
    </row>
    <row r="143" ht="15.7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row>
    <row r="144" ht="15.7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row>
    <row r="145" ht="15.7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row>
    <row r="146" ht="15.7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row>
    <row r="147" ht="15.75" customHeight="1">
      <c r="A147" s="39"/>
      <c r="B147" s="39"/>
      <c r="C147" s="39"/>
      <c r="D147" s="39"/>
      <c r="E147" s="39"/>
      <c r="F147" s="39"/>
      <c r="G147" s="39"/>
      <c r="H147" s="39"/>
      <c r="I147" s="68"/>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row>
    <row r="148" ht="15.7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row>
    <row r="149" ht="15.7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row>
    <row r="150" ht="15.7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row>
    <row r="151" ht="15.7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row>
    <row r="152" ht="15.7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row>
    <row r="153" ht="15.7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row>
    <row r="154" ht="15.7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row>
    <row r="155" ht="15.7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row>
    <row r="156" ht="15.7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row>
    <row r="157" ht="15.7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row>
    <row r="158" ht="15.7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row>
    <row r="159" ht="15.7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row>
    <row r="160" ht="15.7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row>
    <row r="161" ht="15.7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row>
    <row r="162" ht="15.7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row>
    <row r="163" ht="15.7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row>
    <row r="164" ht="15.7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row>
    <row r="165" ht="15.7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row>
    <row r="166" ht="15.7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row>
    <row r="167" ht="15.7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row>
    <row r="168" ht="15.7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row>
    <row r="169" ht="15.7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row>
    <row r="170" ht="15.7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row>
    <row r="171" ht="15.7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row>
    <row r="172" ht="15.7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row>
    <row r="173" ht="15.7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row>
    <row r="174" ht="15.7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row>
    <row r="175" ht="15.7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row>
    <row r="176" ht="15.7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row>
    <row r="177" ht="15.7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row>
    <row r="178" ht="15.7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row>
    <row r="179" ht="15.7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row>
    <row r="180" ht="15.7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row>
    <row r="181" ht="15.7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row>
    <row r="182" ht="15.7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row>
    <row r="183" ht="15.7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row>
    <row r="184" ht="15.7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row>
    <row r="185" ht="15.7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row>
    <row r="186" ht="15.7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row>
    <row r="187" ht="15.7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row>
    <row r="188" ht="15.7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row>
    <row r="189" ht="15.7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row>
    <row r="190" ht="15.7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row>
    <row r="191" ht="15.7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row>
    <row r="192" ht="15.7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row>
    <row r="193" ht="15.7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row>
    <row r="194" ht="15.7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row>
    <row r="195" ht="15.7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row>
    <row r="196" ht="15.7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row>
    <row r="197" ht="15.7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row>
    <row r="198" ht="15.7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row>
    <row r="199" ht="15.7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row>
    <row r="200" ht="15.7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row>
    <row r="201" ht="15.7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row>
    <row r="202" ht="15.7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row>
    <row r="203" ht="15.7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row>
    <row r="204" ht="15.7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row>
    <row r="205" ht="15.7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row>
    <row r="206" ht="15.7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row>
    <row r="207" ht="15.7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row>
    <row r="208" ht="15.7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row>
    <row r="209" ht="15.7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row>
    <row r="210" ht="15.7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row>
    <row r="211" ht="15.7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row>
    <row r="212" ht="15.7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row>
    <row r="213" ht="15.7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row>
    <row r="214" ht="15.7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row>
    <row r="215" ht="15.7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row>
    <row r="216" ht="15.7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row>
    <row r="217" ht="15.7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row>
    <row r="218" ht="15.7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row>
    <row r="219" ht="15.7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row>
    <row r="220" ht="15.7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row>
    <row r="221" ht="15.7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row>
    <row r="222" ht="15.7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row>
    <row r="223" ht="15.7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row>
    <row r="224" ht="15.7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row>
    <row r="225" ht="15.7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row>
    <row r="226" ht="15.7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row>
    <row r="227" ht="15.7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row>
    <row r="228" ht="15.7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row>
    <row r="229" ht="15.7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row>
    <row r="230" ht="15.7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row>
    <row r="231" ht="15.7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row>
    <row r="232" ht="15.7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row>
    <row r="233" ht="15.7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row>
    <row r="234" ht="15.7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row>
    <row r="235" ht="15.7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row>
    <row r="236" ht="15.7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row>
    <row r="237" ht="15.7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row>
    <row r="238" ht="15.7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row>
    <row r="239" ht="15.7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row>
    <row r="240" ht="15.7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row>
    <row r="241" ht="15.7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row>
    <row r="242" ht="15.7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row>
    <row r="243" ht="15.7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row>
    <row r="244" ht="15.7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row>
    <row r="245" ht="15.7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row>
    <row r="246" ht="15.7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row>
    <row r="247" ht="15.7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row>
    <row r="248" ht="15.7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row>
    <row r="249" ht="15.7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row>
    <row r="250" ht="15.7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row>
    <row r="251" ht="15.7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row>
    <row r="252" ht="15.7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row>
    <row r="253" ht="15.7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row>
    <row r="254" ht="15.7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row>
    <row r="255" ht="15.7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row>
    <row r="256" ht="15.7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row>
    <row r="257" ht="15.7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row>
    <row r="258" ht="15.7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row>
    <row r="259" ht="15.7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row>
    <row r="260" ht="15.7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row>
    <row r="261" ht="15.7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row>
    <row r="262" ht="15.7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row>
    <row r="263" ht="15.7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row>
    <row r="264" ht="15.7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row>
    <row r="265" ht="15.7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row>
    <row r="266" ht="15.7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row>
    <row r="267" ht="15.7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row>
    <row r="268" ht="15.7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row>
    <row r="269" ht="15.7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row>
    <row r="270" ht="15.7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row>
    <row r="271" ht="15.7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row>
    <row r="272" ht="15.7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row>
    <row r="273" ht="15.7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row>
    <row r="274" ht="15.7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row>
    <row r="275" ht="15.7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row>
    <row r="276" ht="15.7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row>
    <row r="277" ht="15.7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row>
    <row r="278" ht="15.7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row>
    <row r="279" ht="15.7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row>
    <row r="280" ht="15.7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row>
    <row r="281" ht="15.7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row>
    <row r="282" ht="15.7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row>
    <row r="283" ht="15.7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row>
    <row r="284" ht="15.7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row>
    <row r="285" ht="15.7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row>
    <row r="286" ht="15.7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row>
    <row r="287" ht="15.7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row>
    <row r="288" ht="15.7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row>
    <row r="289" ht="15.7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row>
    <row r="290" ht="15.7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row>
    <row r="291" ht="15.7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row>
    <row r="292" ht="15.7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row>
    <row r="293" ht="15.7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row>
    <row r="294" ht="15.7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row>
    <row r="295" ht="15.7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row>
    <row r="296" ht="15.7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row>
    <row r="297" ht="15.7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row>
    <row r="298" ht="15.7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row>
    <row r="299" ht="15.7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row>
    <row r="300" ht="15.7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row>
    <row r="301" ht="15.7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row>
    <row r="302" ht="15.7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row>
    <row r="303" ht="15.7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row>
    <row r="304" ht="15.7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row>
    <row r="305" ht="15.7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row>
    <row r="306" ht="15.7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row>
    <row r="307" ht="15.7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row>
    <row r="308" ht="15.7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row>
    <row r="309" ht="15.7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row>
    <row r="310" ht="15.7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row>
    <row r="311" ht="15.7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row>
    <row r="312" ht="15.7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row>
    <row r="313" ht="15.7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row>
    <row r="314" ht="15.7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row>
    <row r="315" ht="15.7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row>
    <row r="316" ht="15.7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row>
    <row r="317" ht="15.7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row>
    <row r="318" ht="15.7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row>
    <row r="319" ht="15.7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row>
    <row r="320" ht="15.7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row>
    <row r="321" ht="15.7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row>
    <row r="322" ht="15.7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row>
    <row r="323" ht="15.7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row>
    <row r="324" ht="15.7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row>
    <row r="325" ht="15.7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row>
    <row r="326" ht="15.7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row>
    <row r="327" ht="15.7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row>
    <row r="328" ht="15.7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row>
    <row r="329" ht="15.7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row>
    <row r="330" ht="15.7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row>
    <row r="331" ht="15.7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row>
    <row r="332" ht="15.7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row>
    <row r="333" ht="15.7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row>
    <row r="334" ht="15.7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row>
    <row r="335" ht="15.7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row>
    <row r="336" ht="15.7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row>
    <row r="337" ht="15.7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row>
    <row r="338" ht="15.7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row>
    <row r="339" ht="15.7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row>
    <row r="340" ht="15.7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row>
    <row r="341" ht="15.7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row>
    <row r="342" ht="15.7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row>
    <row r="343" ht="15.7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row>
    <row r="344" ht="15.7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row>
    <row r="345" ht="15.7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row>
    <row r="346" ht="15.7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row>
    <row r="347" ht="15.7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row>
    <row r="348" ht="15.7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row>
    <row r="349" ht="15.7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row>
    <row r="350" ht="15.7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row>
    <row r="351" ht="15.7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row>
    <row r="352" ht="15.7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row>
    <row r="353" ht="15.7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row>
    <row r="354" ht="15.7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row>
    <row r="355" ht="15.7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row>
    <row r="356" ht="15.7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row>
    <row r="357" ht="15.7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row>
    <row r="358" ht="15.7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row>
    <row r="359" ht="15.7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row>
    <row r="360" ht="15.7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row>
    <row r="361" ht="15.7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row>
    <row r="362" ht="15.7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row>
    <row r="363" ht="15.7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row>
    <row r="364" ht="15.7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row>
    <row r="365" ht="15.7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row>
    <row r="366" ht="15.7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row>
    <row r="367" ht="15.7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row>
    <row r="368" ht="15.7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row>
    <row r="369" ht="15.7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row>
    <row r="370" ht="15.7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row>
    <row r="371" ht="15.7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row>
    <row r="372" ht="15.7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row>
    <row r="373" ht="15.7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row>
    <row r="374" ht="15.7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row>
    <row r="375" ht="15.7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row>
    <row r="376" ht="15.7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row>
    <row r="377" ht="15.7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row>
    <row r="378" ht="15.7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row>
    <row r="379" ht="15.7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row>
    <row r="380" ht="15.7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row>
    <row r="381" ht="15.7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row>
    <row r="382" ht="15.7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row>
    <row r="383" ht="15.7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row>
    <row r="384" ht="15.7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row>
    <row r="385" ht="15.7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row>
    <row r="386" ht="15.7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row>
    <row r="387" ht="15.7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row>
    <row r="388" ht="15.7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row>
    <row r="389" ht="15.7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row>
    <row r="390" ht="15.7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row>
    <row r="391" ht="15.7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row>
    <row r="392" ht="15.7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row>
    <row r="393" ht="15.7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row>
    <row r="394" ht="15.7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row>
    <row r="395" ht="15.7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row>
    <row r="396" ht="15.7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row>
    <row r="397" ht="15.7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row>
    <row r="398" ht="15.7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row>
    <row r="399" ht="15.7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row>
    <row r="400" ht="15.7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row>
    <row r="401" ht="15.7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row>
    <row r="402" ht="15.7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row>
    <row r="403" ht="15.7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row>
    <row r="404" ht="15.7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row>
    <row r="405" ht="15.7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row>
    <row r="406" ht="15.7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row>
    <row r="407" ht="15.7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row>
    <row r="408" ht="15.7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row>
    <row r="409" ht="15.7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row>
    <row r="410" ht="15.7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row>
    <row r="411" ht="15.7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row>
    <row r="412" ht="15.7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row>
    <row r="413" ht="15.7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row>
    <row r="414" ht="15.7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row>
    <row r="415" ht="15.7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row>
    <row r="416" ht="15.7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row>
    <row r="417" ht="15.7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row>
    <row r="418" ht="15.7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row>
    <row r="419" ht="15.7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row>
    <row r="420" ht="15.7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row>
    <row r="421" ht="15.7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row>
    <row r="422" ht="15.7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row>
    <row r="423" ht="15.7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row>
    <row r="424" ht="15.7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row>
    <row r="425" ht="15.7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row>
    <row r="426" ht="15.7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row>
    <row r="427" ht="15.7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row>
    <row r="428" ht="15.7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row>
    <row r="429" ht="15.7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row>
    <row r="430" ht="15.7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row>
    <row r="431" ht="15.7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row>
    <row r="432" ht="15.7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row>
    <row r="433" ht="15.7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row>
    <row r="434" ht="15.7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row>
    <row r="435" ht="15.7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row>
    <row r="436" ht="15.7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row>
    <row r="437" ht="15.7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row>
    <row r="438" ht="15.7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row>
    <row r="439" ht="15.7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row>
    <row r="440" ht="15.7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row>
    <row r="441" ht="15.7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row>
    <row r="442" ht="15.7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row>
    <row r="443" ht="15.7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row>
    <row r="444" ht="15.7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row>
    <row r="445" ht="15.7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row>
    <row r="446" ht="15.7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row>
    <row r="447" ht="15.7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row>
    <row r="448" ht="15.7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row>
    <row r="449" ht="15.7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row>
    <row r="450" ht="15.7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row>
    <row r="451" ht="15.7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row>
    <row r="452" ht="15.7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row>
    <row r="453" ht="15.7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row>
    <row r="454" ht="15.7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row>
    <row r="455" ht="15.7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row>
    <row r="456" ht="15.7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row>
    <row r="457" ht="15.7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row>
    <row r="458" ht="15.7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row>
    <row r="459" ht="15.7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row>
    <row r="460" ht="15.7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row>
    <row r="461" ht="15.7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row>
    <row r="462" ht="15.7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row>
    <row r="463" ht="15.7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row>
    <row r="464" ht="15.7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row>
    <row r="465" ht="15.7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row>
    <row r="466" ht="15.7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row>
    <row r="467" ht="15.7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row>
    <row r="468" ht="15.7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row>
    <row r="469" ht="15.7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row>
    <row r="470" ht="15.7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row>
    <row r="471" ht="15.7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row>
    <row r="472" ht="15.7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row>
    <row r="473" ht="15.7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row>
    <row r="474" ht="15.7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row>
    <row r="475" ht="15.7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row>
    <row r="476" ht="15.7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row>
    <row r="477" ht="15.7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row>
    <row r="478" ht="15.7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row>
    <row r="479" ht="15.7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row>
    <row r="480" ht="15.7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row>
    <row r="481" ht="15.7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row>
    <row r="482" ht="15.7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row>
    <row r="483" ht="15.7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row>
    <row r="484" ht="15.7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row>
    <row r="485" ht="15.7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row>
    <row r="486" ht="15.7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row>
    <row r="487" ht="15.7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row>
    <row r="488" ht="15.7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row>
    <row r="489" ht="15.7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row>
    <row r="490" ht="15.7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row>
    <row r="491" ht="15.7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row>
    <row r="492" ht="15.7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row>
    <row r="493" ht="15.7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row>
    <row r="494" ht="15.7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row>
    <row r="495" ht="15.7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row>
    <row r="496" ht="15.7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row>
    <row r="497" ht="15.7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row>
    <row r="498" ht="15.7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row>
    <row r="499" ht="15.7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row>
    <row r="500" ht="15.7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row>
    <row r="501" ht="15.7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row>
    <row r="502" ht="15.7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row>
    <row r="503" ht="15.7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row>
    <row r="504" ht="15.7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row>
    <row r="505" ht="15.7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row>
    <row r="506" ht="15.7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row>
    <row r="507" ht="15.7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row>
    <row r="508" ht="15.7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row>
    <row r="509" ht="15.7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row>
    <row r="510" ht="15.7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row>
    <row r="511" ht="15.7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row>
    <row r="512" ht="15.7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row>
    <row r="513" ht="15.7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row>
    <row r="514" ht="15.7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row>
    <row r="515" ht="15.7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row>
    <row r="516" ht="15.7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row>
    <row r="517" ht="15.7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row>
    <row r="518" ht="15.7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row>
    <row r="519" ht="15.7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row>
    <row r="520" ht="15.7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row>
    <row r="521" ht="15.7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row>
    <row r="522" ht="15.7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row>
    <row r="523" ht="15.7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row>
    <row r="524" ht="15.7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row>
    <row r="525" ht="15.7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row>
    <row r="526" ht="15.7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row>
    <row r="527" ht="15.7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row>
    <row r="528" ht="15.7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row>
    <row r="529" ht="15.7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row>
    <row r="530" ht="15.7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row>
    <row r="531" ht="15.7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row>
    <row r="532" ht="15.7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row>
    <row r="533" ht="15.7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row>
    <row r="534" ht="15.7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row>
    <row r="535" ht="15.7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row>
    <row r="536" ht="15.7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row>
    <row r="537" ht="15.7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row>
    <row r="538" ht="15.7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row>
    <row r="539" ht="15.7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row>
    <row r="540" ht="15.7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row>
    <row r="541" ht="15.7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row>
    <row r="542" ht="15.7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row>
    <row r="543" ht="15.7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row>
    <row r="544" ht="15.7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row>
    <row r="545" ht="15.7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row>
    <row r="546" ht="15.7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row>
    <row r="547" ht="15.7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row>
    <row r="548" ht="15.7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row>
    <row r="549" ht="15.7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row>
    <row r="550" ht="15.7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row>
    <row r="551" ht="15.7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row>
    <row r="552" ht="15.7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row>
    <row r="553" ht="15.7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row>
    <row r="554" ht="15.7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row>
    <row r="555" ht="15.7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row>
    <row r="556" ht="15.7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row>
    <row r="557" ht="15.7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row>
    <row r="558" ht="15.7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row>
    <row r="559" ht="15.7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row>
    <row r="560" ht="15.7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row>
    <row r="561" ht="15.7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row>
    <row r="562" ht="15.7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row>
    <row r="563" ht="15.7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row>
    <row r="564" ht="15.7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row>
    <row r="565" ht="15.7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row>
    <row r="566" ht="15.7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row>
    <row r="567" ht="15.7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row>
    <row r="568" ht="15.7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row>
    <row r="569" ht="15.7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row>
    <row r="570" ht="15.7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row>
    <row r="571" ht="15.7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row>
    <row r="572" ht="15.7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row>
    <row r="573" ht="15.7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row>
    <row r="574" ht="15.7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row>
    <row r="575" ht="15.7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row>
    <row r="576" ht="15.7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row>
    <row r="577" ht="15.7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row>
    <row r="578" ht="15.7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row>
    <row r="579" ht="15.7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row>
    <row r="580" ht="15.7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row>
    <row r="581" ht="15.7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row>
    <row r="582" ht="15.7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row>
    <row r="583" ht="15.7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row>
    <row r="584" ht="15.7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row>
    <row r="585" ht="15.7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row>
    <row r="586" ht="15.7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row>
    <row r="587" ht="15.7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row>
    <row r="588" ht="15.7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row>
    <row r="589" ht="15.7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row>
    <row r="590" ht="15.7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row>
    <row r="591" ht="15.7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row>
    <row r="592" ht="15.7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row>
    <row r="593" ht="15.7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row>
    <row r="594" ht="15.7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row>
    <row r="595" ht="15.7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row>
    <row r="596" ht="15.7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row>
    <row r="597" ht="15.7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row>
    <row r="598" ht="15.7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row>
    <row r="599" ht="15.7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row>
    <row r="600" ht="15.7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row>
    <row r="601" ht="15.7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row>
    <row r="602" ht="15.7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row>
    <row r="603" ht="15.7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row>
    <row r="604" ht="15.7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row>
    <row r="605" ht="15.7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row>
    <row r="606" ht="15.7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row>
    <row r="607" ht="15.7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row>
    <row r="608" ht="15.7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row>
    <row r="609" ht="15.7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row>
    <row r="610" ht="15.7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row>
    <row r="611" ht="15.7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row>
    <row r="612" ht="15.7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row>
    <row r="613" ht="15.7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row>
    <row r="614" ht="15.7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row>
    <row r="615" ht="15.7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row>
    <row r="616" ht="15.7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row>
    <row r="617" ht="15.7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row>
    <row r="618" ht="15.7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row>
    <row r="619" ht="15.7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row>
    <row r="620" ht="15.7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row>
    <row r="621" ht="15.7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row>
    <row r="622" ht="15.7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row>
    <row r="623" ht="15.7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row>
    <row r="624" ht="15.7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row>
    <row r="625" ht="15.7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row>
    <row r="626" ht="15.7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row>
    <row r="627" ht="15.7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row>
    <row r="628" ht="15.7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row>
    <row r="629" ht="15.7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row>
    <row r="630" ht="15.7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row>
    <row r="631" ht="15.7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row>
    <row r="632" ht="15.7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row>
    <row r="633" ht="15.7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row>
    <row r="634" ht="15.7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row>
    <row r="635" ht="15.7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row>
    <row r="636" ht="15.7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row>
    <row r="637" ht="15.7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row>
    <row r="638" ht="15.7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row>
    <row r="639" ht="15.7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row>
    <row r="640" ht="15.7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row>
    <row r="641" ht="15.7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row>
    <row r="642" ht="15.7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row>
    <row r="643" ht="15.7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row>
    <row r="644" ht="15.7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row>
    <row r="645" ht="15.7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row>
    <row r="646" ht="15.7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row>
    <row r="647" ht="15.7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row>
    <row r="648" ht="15.7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row>
    <row r="649" ht="15.7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row>
    <row r="650" ht="15.7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row>
    <row r="651" ht="15.7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row>
    <row r="652" ht="15.7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row>
    <row r="653" ht="15.7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row>
    <row r="654" ht="15.7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row>
    <row r="655" ht="15.7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row>
    <row r="656" ht="15.7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row>
    <row r="657" ht="15.7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row>
    <row r="658" ht="15.7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row>
    <row r="659" ht="15.7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row>
    <row r="660" ht="15.7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row>
    <row r="661" ht="15.7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row>
    <row r="662" ht="15.7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row>
    <row r="663" ht="15.7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row>
    <row r="664" ht="15.7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row>
    <row r="665" ht="15.7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row>
    <row r="666" ht="15.7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row>
    <row r="667" ht="15.7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row>
    <row r="668" ht="15.7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row>
    <row r="669" ht="15.7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row>
    <row r="670" ht="15.7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row>
    <row r="671" ht="15.7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row>
    <row r="672" ht="15.7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row>
    <row r="673" ht="15.7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row>
    <row r="674" ht="15.7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row>
    <row r="675" ht="15.7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row>
    <row r="676" ht="15.7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row>
    <row r="677" ht="15.7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row>
    <row r="678" ht="15.7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row>
    <row r="679" ht="15.7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row>
    <row r="680" ht="15.7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row>
    <row r="681" ht="15.7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row>
    <row r="682" ht="15.7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row>
    <row r="683" ht="15.7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row>
    <row r="684" ht="15.7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row>
    <row r="685" ht="15.7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row>
    <row r="686" ht="15.7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row>
    <row r="687" ht="15.7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row>
    <row r="688" ht="15.7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row>
    <row r="689" ht="15.7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row>
    <row r="690" ht="15.7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row>
    <row r="691" ht="15.7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row>
    <row r="692" ht="15.7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row>
    <row r="693" ht="15.7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row>
    <row r="694" ht="15.7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row>
    <row r="695" ht="15.7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row>
    <row r="696" ht="15.7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row>
    <row r="697" ht="15.7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row>
    <row r="698" ht="15.7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row>
    <row r="699" ht="15.7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row>
    <row r="700" ht="15.7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row>
    <row r="701" ht="15.7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row>
    <row r="702" ht="15.7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row>
    <row r="703" ht="15.7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row>
    <row r="704" ht="15.7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row>
    <row r="705" ht="15.7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row>
    <row r="706" ht="15.7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row>
    <row r="707" ht="15.7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row>
    <row r="708" ht="15.7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row>
    <row r="709" ht="15.7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row>
    <row r="710" ht="15.7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row>
    <row r="711" ht="15.7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row>
    <row r="712" ht="15.7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row>
    <row r="713" ht="15.7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row>
    <row r="714" ht="15.7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row>
    <row r="715" ht="15.7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row>
    <row r="716" ht="15.7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row>
    <row r="717" ht="15.7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row>
    <row r="718" ht="15.7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row>
    <row r="719" ht="15.7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row>
    <row r="720" ht="15.7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row>
    <row r="721" ht="15.7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row>
    <row r="722" ht="15.7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row>
    <row r="723" ht="15.7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row>
    <row r="724" ht="15.7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row>
    <row r="725" ht="15.7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row>
    <row r="726" ht="15.7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row>
    <row r="727" ht="15.7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row>
    <row r="728" ht="15.7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row>
    <row r="729" ht="15.7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row>
    <row r="730" ht="15.7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row>
    <row r="731" ht="15.7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row>
    <row r="732" ht="15.7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row>
    <row r="733" ht="15.7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row>
    <row r="734" ht="15.7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row>
    <row r="735" ht="15.7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row>
    <row r="736" ht="15.7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c r="AB736" s="39"/>
      <c r="AC736" s="39"/>
      <c r="AD736" s="39"/>
      <c r="AE736" s="39"/>
      <c r="AF736" s="39"/>
    </row>
    <row r="737" ht="15.7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c r="AB737" s="39"/>
      <c r="AC737" s="39"/>
      <c r="AD737" s="39"/>
      <c r="AE737" s="39"/>
      <c r="AF737" s="39"/>
    </row>
    <row r="738" ht="15.7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c r="AB738" s="39"/>
      <c r="AC738" s="39"/>
      <c r="AD738" s="39"/>
      <c r="AE738" s="39"/>
      <c r="AF738" s="39"/>
    </row>
    <row r="739" ht="15.7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c r="AB739" s="39"/>
      <c r="AC739" s="39"/>
      <c r="AD739" s="39"/>
      <c r="AE739" s="39"/>
      <c r="AF739" s="39"/>
    </row>
    <row r="740" ht="15.7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c r="AB740" s="39"/>
      <c r="AC740" s="39"/>
      <c r="AD740" s="39"/>
      <c r="AE740" s="39"/>
      <c r="AF740" s="39"/>
    </row>
    <row r="741" ht="15.7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c r="AB741" s="39"/>
      <c r="AC741" s="39"/>
      <c r="AD741" s="39"/>
      <c r="AE741" s="39"/>
      <c r="AF741" s="39"/>
    </row>
    <row r="742" ht="15.7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c r="AB742" s="39"/>
      <c r="AC742" s="39"/>
      <c r="AD742" s="39"/>
      <c r="AE742" s="39"/>
      <c r="AF742" s="39"/>
    </row>
    <row r="743" ht="15.7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c r="AB743" s="39"/>
      <c r="AC743" s="39"/>
      <c r="AD743" s="39"/>
      <c r="AE743" s="39"/>
      <c r="AF743" s="39"/>
    </row>
    <row r="744" ht="15.7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c r="AB744" s="39"/>
      <c r="AC744" s="39"/>
      <c r="AD744" s="39"/>
      <c r="AE744" s="39"/>
      <c r="AF744" s="39"/>
    </row>
    <row r="745" ht="15.7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c r="AB745" s="39"/>
      <c r="AC745" s="39"/>
      <c r="AD745" s="39"/>
      <c r="AE745" s="39"/>
      <c r="AF745" s="39"/>
    </row>
    <row r="746" ht="15.7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c r="AB746" s="39"/>
      <c r="AC746" s="39"/>
      <c r="AD746" s="39"/>
      <c r="AE746" s="39"/>
      <c r="AF746" s="39"/>
    </row>
    <row r="747" ht="15.7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c r="AB747" s="39"/>
      <c r="AC747" s="39"/>
      <c r="AD747" s="39"/>
      <c r="AE747" s="39"/>
      <c r="AF747" s="39"/>
    </row>
    <row r="748" ht="15.7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c r="AB748" s="39"/>
      <c r="AC748" s="39"/>
      <c r="AD748" s="39"/>
      <c r="AE748" s="39"/>
      <c r="AF748" s="39"/>
    </row>
    <row r="749" ht="15.7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c r="AB749" s="39"/>
      <c r="AC749" s="39"/>
      <c r="AD749" s="39"/>
      <c r="AE749" s="39"/>
      <c r="AF749" s="39"/>
    </row>
    <row r="750" ht="15.7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c r="AB750" s="39"/>
      <c r="AC750" s="39"/>
      <c r="AD750" s="39"/>
      <c r="AE750" s="39"/>
      <c r="AF750" s="39"/>
    </row>
    <row r="751" ht="15.7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c r="AB751" s="39"/>
      <c r="AC751" s="39"/>
      <c r="AD751" s="39"/>
      <c r="AE751" s="39"/>
      <c r="AF751" s="39"/>
    </row>
    <row r="752" ht="15.7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c r="AB752" s="39"/>
      <c r="AC752" s="39"/>
      <c r="AD752" s="39"/>
      <c r="AE752" s="39"/>
      <c r="AF752" s="39"/>
    </row>
    <row r="753" ht="15.7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c r="AB753" s="39"/>
      <c r="AC753" s="39"/>
      <c r="AD753" s="39"/>
      <c r="AE753" s="39"/>
      <c r="AF753" s="39"/>
    </row>
    <row r="754" ht="15.7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c r="AB754" s="39"/>
      <c r="AC754" s="39"/>
      <c r="AD754" s="39"/>
      <c r="AE754" s="39"/>
      <c r="AF754" s="39"/>
    </row>
    <row r="755" ht="15.7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c r="AB755" s="39"/>
      <c r="AC755" s="39"/>
      <c r="AD755" s="39"/>
      <c r="AE755" s="39"/>
      <c r="AF755" s="39"/>
    </row>
    <row r="756" ht="15.7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c r="AB756" s="39"/>
      <c r="AC756" s="39"/>
      <c r="AD756" s="39"/>
      <c r="AE756" s="39"/>
      <c r="AF756" s="39"/>
    </row>
    <row r="757" ht="15.7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c r="AB757" s="39"/>
      <c r="AC757" s="39"/>
      <c r="AD757" s="39"/>
      <c r="AE757" s="39"/>
      <c r="AF757" s="39"/>
    </row>
    <row r="758" ht="15.7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c r="AB758" s="39"/>
      <c r="AC758" s="39"/>
      <c r="AD758" s="39"/>
      <c r="AE758" s="39"/>
      <c r="AF758" s="39"/>
    </row>
    <row r="759" ht="15.7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c r="AB759" s="39"/>
      <c r="AC759" s="39"/>
      <c r="AD759" s="39"/>
      <c r="AE759" s="39"/>
      <c r="AF759" s="39"/>
    </row>
    <row r="760" ht="15.7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c r="AB760" s="39"/>
      <c r="AC760" s="39"/>
      <c r="AD760" s="39"/>
      <c r="AE760" s="39"/>
      <c r="AF760" s="39"/>
    </row>
    <row r="761" ht="15.7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c r="AB761" s="39"/>
      <c r="AC761" s="39"/>
      <c r="AD761" s="39"/>
      <c r="AE761" s="39"/>
      <c r="AF761" s="39"/>
    </row>
    <row r="762" ht="15.7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c r="AB762" s="39"/>
      <c r="AC762" s="39"/>
      <c r="AD762" s="39"/>
      <c r="AE762" s="39"/>
      <c r="AF762" s="39"/>
    </row>
    <row r="763" ht="15.7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c r="AB763" s="39"/>
      <c r="AC763" s="39"/>
      <c r="AD763" s="39"/>
      <c r="AE763" s="39"/>
      <c r="AF763" s="39"/>
    </row>
    <row r="764" ht="15.7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c r="AB764" s="39"/>
      <c r="AC764" s="39"/>
      <c r="AD764" s="39"/>
      <c r="AE764" s="39"/>
      <c r="AF764" s="39"/>
    </row>
    <row r="765" ht="15.7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c r="AD765" s="39"/>
      <c r="AE765" s="39"/>
      <c r="AF765" s="39"/>
    </row>
    <row r="766" ht="15.7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c r="AB766" s="39"/>
      <c r="AC766" s="39"/>
      <c r="AD766" s="39"/>
      <c r="AE766" s="39"/>
      <c r="AF766" s="39"/>
    </row>
    <row r="767" ht="15.7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c r="AB767" s="39"/>
      <c r="AC767" s="39"/>
      <c r="AD767" s="39"/>
      <c r="AE767" s="39"/>
      <c r="AF767" s="39"/>
    </row>
    <row r="768" ht="15.7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c r="AB768" s="39"/>
      <c r="AC768" s="39"/>
      <c r="AD768" s="39"/>
      <c r="AE768" s="39"/>
      <c r="AF768" s="39"/>
    </row>
    <row r="769" ht="15.7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c r="AB769" s="39"/>
      <c r="AC769" s="39"/>
      <c r="AD769" s="39"/>
      <c r="AE769" s="39"/>
      <c r="AF769" s="39"/>
    </row>
    <row r="770" ht="15.7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c r="AB770" s="39"/>
      <c r="AC770" s="39"/>
      <c r="AD770" s="39"/>
      <c r="AE770" s="39"/>
      <c r="AF770" s="39"/>
    </row>
    <row r="771" ht="15.7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c r="AB771" s="39"/>
      <c r="AC771" s="39"/>
      <c r="AD771" s="39"/>
      <c r="AE771" s="39"/>
      <c r="AF771" s="39"/>
    </row>
    <row r="772" ht="15.7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c r="AB772" s="39"/>
      <c r="AC772" s="39"/>
      <c r="AD772" s="39"/>
      <c r="AE772" s="39"/>
      <c r="AF772" s="39"/>
    </row>
    <row r="773" ht="15.7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c r="AB773" s="39"/>
      <c r="AC773" s="39"/>
      <c r="AD773" s="39"/>
      <c r="AE773" s="39"/>
      <c r="AF773" s="39"/>
    </row>
    <row r="774" ht="15.7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c r="AB774" s="39"/>
      <c r="AC774" s="39"/>
      <c r="AD774" s="39"/>
      <c r="AE774" s="39"/>
      <c r="AF774" s="39"/>
    </row>
    <row r="775" ht="15.7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c r="AB775" s="39"/>
      <c r="AC775" s="39"/>
      <c r="AD775" s="39"/>
      <c r="AE775" s="39"/>
      <c r="AF775" s="39"/>
    </row>
    <row r="776" ht="15.7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c r="AB776" s="39"/>
      <c r="AC776" s="39"/>
      <c r="AD776" s="39"/>
      <c r="AE776" s="39"/>
      <c r="AF776" s="39"/>
    </row>
    <row r="777" ht="15.7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c r="AB777" s="39"/>
      <c r="AC777" s="39"/>
      <c r="AD777" s="39"/>
      <c r="AE777" s="39"/>
      <c r="AF777" s="39"/>
    </row>
    <row r="778" ht="15.7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c r="AB778" s="39"/>
      <c r="AC778" s="39"/>
      <c r="AD778" s="39"/>
      <c r="AE778" s="39"/>
      <c r="AF778" s="39"/>
    </row>
    <row r="779" ht="15.7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c r="AB779" s="39"/>
      <c r="AC779" s="39"/>
      <c r="AD779" s="39"/>
      <c r="AE779" s="39"/>
      <c r="AF779" s="39"/>
    </row>
    <row r="780" ht="15.7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c r="AB780" s="39"/>
      <c r="AC780" s="39"/>
      <c r="AD780" s="39"/>
      <c r="AE780" s="39"/>
      <c r="AF780" s="39"/>
    </row>
    <row r="781" ht="15.7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c r="AB781" s="39"/>
      <c r="AC781" s="39"/>
      <c r="AD781" s="39"/>
      <c r="AE781" s="39"/>
      <c r="AF781" s="39"/>
    </row>
    <row r="782" ht="15.7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c r="AB782" s="39"/>
      <c r="AC782" s="39"/>
      <c r="AD782" s="39"/>
      <c r="AE782" s="39"/>
      <c r="AF782" s="39"/>
    </row>
    <row r="783" ht="15.7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c r="AB783" s="39"/>
      <c r="AC783" s="39"/>
      <c r="AD783" s="39"/>
      <c r="AE783" s="39"/>
      <c r="AF783" s="39"/>
    </row>
    <row r="784" ht="15.7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c r="AB784" s="39"/>
      <c r="AC784" s="39"/>
      <c r="AD784" s="39"/>
      <c r="AE784" s="39"/>
      <c r="AF784" s="39"/>
    </row>
    <row r="785" ht="15.7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c r="AB785" s="39"/>
      <c r="AC785" s="39"/>
      <c r="AD785" s="39"/>
      <c r="AE785" s="39"/>
      <c r="AF785" s="39"/>
    </row>
    <row r="786" ht="15.7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c r="AB786" s="39"/>
      <c r="AC786" s="39"/>
      <c r="AD786" s="39"/>
      <c r="AE786" s="39"/>
      <c r="AF786" s="39"/>
    </row>
    <row r="787" ht="15.7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row>
    <row r="788" ht="15.7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c r="AB788" s="39"/>
      <c r="AC788" s="39"/>
      <c r="AD788" s="39"/>
      <c r="AE788" s="39"/>
      <c r="AF788" s="39"/>
    </row>
    <row r="789" ht="15.7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c r="AD789" s="39"/>
      <c r="AE789" s="39"/>
      <c r="AF789" s="39"/>
    </row>
    <row r="790" ht="15.7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c r="AB790" s="39"/>
      <c r="AC790" s="39"/>
      <c r="AD790" s="39"/>
      <c r="AE790" s="39"/>
      <c r="AF790" s="39"/>
    </row>
    <row r="791" ht="15.7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c r="AB791" s="39"/>
      <c r="AC791" s="39"/>
      <c r="AD791" s="39"/>
      <c r="AE791" s="39"/>
      <c r="AF791" s="39"/>
    </row>
    <row r="792" ht="15.7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row>
    <row r="793" ht="15.7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c r="AB793" s="39"/>
      <c r="AC793" s="39"/>
      <c r="AD793" s="39"/>
      <c r="AE793" s="39"/>
      <c r="AF793" s="39"/>
    </row>
    <row r="794" ht="15.7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c r="AB794" s="39"/>
      <c r="AC794" s="39"/>
      <c r="AD794" s="39"/>
      <c r="AE794" s="39"/>
      <c r="AF794" s="39"/>
    </row>
    <row r="795" ht="15.7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row>
    <row r="796" ht="15.7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c r="AB796" s="39"/>
      <c r="AC796" s="39"/>
      <c r="AD796" s="39"/>
      <c r="AE796" s="39"/>
      <c r="AF796" s="39"/>
    </row>
    <row r="797" ht="15.7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c r="AB797" s="39"/>
      <c r="AC797" s="39"/>
      <c r="AD797" s="39"/>
      <c r="AE797" s="39"/>
      <c r="AF797" s="39"/>
    </row>
    <row r="798" ht="15.7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c r="AB798" s="39"/>
      <c r="AC798" s="39"/>
      <c r="AD798" s="39"/>
      <c r="AE798" s="39"/>
      <c r="AF798" s="39"/>
    </row>
    <row r="799" ht="15.7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c r="AB799" s="39"/>
      <c r="AC799" s="39"/>
      <c r="AD799" s="39"/>
      <c r="AE799" s="39"/>
      <c r="AF799" s="39"/>
    </row>
    <row r="800" ht="15.7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c r="AB800" s="39"/>
      <c r="AC800" s="39"/>
      <c r="AD800" s="39"/>
      <c r="AE800" s="39"/>
      <c r="AF800" s="39"/>
    </row>
    <row r="801" ht="15.7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c r="AD801" s="39"/>
      <c r="AE801" s="39"/>
      <c r="AF801" s="39"/>
    </row>
    <row r="802" ht="15.7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c r="AD802" s="39"/>
      <c r="AE802" s="39"/>
      <c r="AF802" s="39"/>
    </row>
    <row r="803" ht="15.7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c r="AD803" s="39"/>
      <c r="AE803" s="39"/>
      <c r="AF803" s="39"/>
    </row>
    <row r="804" ht="15.7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c r="AD804" s="39"/>
      <c r="AE804" s="39"/>
      <c r="AF804" s="39"/>
    </row>
    <row r="805" ht="15.7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c r="AB805" s="39"/>
      <c r="AC805" s="39"/>
      <c r="AD805" s="39"/>
      <c r="AE805" s="39"/>
      <c r="AF805" s="39"/>
    </row>
    <row r="806" ht="15.7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c r="AB806" s="39"/>
      <c r="AC806" s="39"/>
      <c r="AD806" s="39"/>
      <c r="AE806" s="39"/>
      <c r="AF806" s="39"/>
    </row>
    <row r="807" ht="15.7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c r="AB807" s="39"/>
      <c r="AC807" s="39"/>
      <c r="AD807" s="39"/>
      <c r="AE807" s="39"/>
      <c r="AF807" s="39"/>
    </row>
    <row r="808" ht="15.7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c r="AB808" s="39"/>
      <c r="AC808" s="39"/>
      <c r="AD808" s="39"/>
      <c r="AE808" s="39"/>
      <c r="AF808" s="39"/>
    </row>
    <row r="809" ht="15.7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c r="AB809" s="39"/>
      <c r="AC809" s="39"/>
      <c r="AD809" s="39"/>
      <c r="AE809" s="39"/>
      <c r="AF809" s="39"/>
    </row>
    <row r="810" ht="15.7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c r="AB810" s="39"/>
      <c r="AC810" s="39"/>
      <c r="AD810" s="39"/>
      <c r="AE810" s="39"/>
      <c r="AF810" s="39"/>
    </row>
    <row r="811" ht="15.7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c r="AB811" s="39"/>
      <c r="AC811" s="39"/>
      <c r="AD811" s="39"/>
      <c r="AE811" s="39"/>
      <c r="AF811" s="39"/>
    </row>
    <row r="812" ht="15.7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c r="AB812" s="39"/>
      <c r="AC812" s="39"/>
      <c r="AD812" s="39"/>
      <c r="AE812" s="39"/>
      <c r="AF812" s="39"/>
    </row>
    <row r="813" ht="15.7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c r="AB813" s="39"/>
      <c r="AC813" s="39"/>
      <c r="AD813" s="39"/>
      <c r="AE813" s="39"/>
      <c r="AF813" s="39"/>
    </row>
    <row r="814" ht="15.7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c r="AB814" s="39"/>
      <c r="AC814" s="39"/>
      <c r="AD814" s="39"/>
      <c r="AE814" s="39"/>
      <c r="AF814" s="39"/>
    </row>
    <row r="815" ht="15.7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c r="AB815" s="39"/>
      <c r="AC815" s="39"/>
      <c r="AD815" s="39"/>
      <c r="AE815" s="39"/>
      <c r="AF815" s="39"/>
    </row>
    <row r="816" ht="15.7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c r="AB816" s="39"/>
      <c r="AC816" s="39"/>
      <c r="AD816" s="39"/>
      <c r="AE816" s="39"/>
      <c r="AF816" s="39"/>
    </row>
    <row r="817" ht="15.7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c r="AD817" s="39"/>
      <c r="AE817" s="39"/>
      <c r="AF817" s="39"/>
    </row>
    <row r="818" ht="15.7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c r="AB818" s="39"/>
      <c r="AC818" s="39"/>
      <c r="AD818" s="39"/>
      <c r="AE818" s="39"/>
      <c r="AF818" s="39"/>
    </row>
    <row r="819" ht="15.7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c r="AB819" s="39"/>
      <c r="AC819" s="39"/>
      <c r="AD819" s="39"/>
      <c r="AE819" s="39"/>
      <c r="AF819" s="39"/>
    </row>
    <row r="820" ht="15.7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c r="AB820" s="39"/>
      <c r="AC820" s="39"/>
      <c r="AD820" s="39"/>
      <c r="AE820" s="39"/>
      <c r="AF820" s="39"/>
    </row>
    <row r="821" ht="15.7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c r="AB821" s="39"/>
      <c r="AC821" s="39"/>
      <c r="AD821" s="39"/>
      <c r="AE821" s="39"/>
      <c r="AF821" s="39"/>
    </row>
    <row r="822" ht="15.7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c r="AB822" s="39"/>
      <c r="AC822" s="39"/>
      <c r="AD822" s="39"/>
      <c r="AE822" s="39"/>
      <c r="AF822" s="39"/>
    </row>
    <row r="823" ht="15.7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c r="AB823" s="39"/>
      <c r="AC823" s="39"/>
      <c r="AD823" s="39"/>
      <c r="AE823" s="39"/>
      <c r="AF823" s="39"/>
    </row>
    <row r="824" ht="15.7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c r="AB824" s="39"/>
      <c r="AC824" s="39"/>
      <c r="AD824" s="39"/>
      <c r="AE824" s="39"/>
      <c r="AF824" s="39"/>
    </row>
    <row r="825" ht="15.7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c r="AD825" s="39"/>
      <c r="AE825" s="39"/>
      <c r="AF825" s="39"/>
    </row>
    <row r="826" ht="15.7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c r="AB826" s="39"/>
      <c r="AC826" s="39"/>
      <c r="AD826" s="39"/>
      <c r="AE826" s="39"/>
      <c r="AF826" s="39"/>
    </row>
    <row r="827" ht="15.7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c r="AB827" s="39"/>
      <c r="AC827" s="39"/>
      <c r="AD827" s="39"/>
      <c r="AE827" s="39"/>
      <c r="AF827" s="39"/>
    </row>
    <row r="828" ht="15.7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c r="AB828" s="39"/>
      <c r="AC828" s="39"/>
      <c r="AD828" s="39"/>
      <c r="AE828" s="39"/>
      <c r="AF828" s="39"/>
    </row>
    <row r="829" ht="15.7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c r="AB829" s="39"/>
      <c r="AC829" s="39"/>
      <c r="AD829" s="39"/>
      <c r="AE829" s="39"/>
      <c r="AF829" s="39"/>
    </row>
    <row r="830" ht="15.7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c r="AB830" s="39"/>
      <c r="AC830" s="39"/>
      <c r="AD830" s="39"/>
      <c r="AE830" s="39"/>
      <c r="AF830" s="39"/>
    </row>
    <row r="831" ht="15.7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c r="AD831" s="39"/>
      <c r="AE831" s="39"/>
      <c r="AF831" s="39"/>
    </row>
    <row r="832" ht="15.7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c r="AD832" s="39"/>
      <c r="AE832" s="39"/>
      <c r="AF832" s="39"/>
    </row>
    <row r="833" ht="15.7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c r="AB833" s="39"/>
      <c r="AC833" s="39"/>
      <c r="AD833" s="39"/>
      <c r="AE833" s="39"/>
      <c r="AF833" s="39"/>
    </row>
    <row r="834" ht="15.7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c r="AB834" s="39"/>
      <c r="AC834" s="39"/>
      <c r="AD834" s="39"/>
      <c r="AE834" s="39"/>
      <c r="AF834" s="39"/>
    </row>
    <row r="835" ht="15.7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c r="AB835" s="39"/>
      <c r="AC835" s="39"/>
      <c r="AD835" s="39"/>
      <c r="AE835" s="39"/>
      <c r="AF835" s="39"/>
    </row>
    <row r="836" ht="15.7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c r="AB836" s="39"/>
      <c r="AC836" s="39"/>
      <c r="AD836" s="39"/>
      <c r="AE836" s="39"/>
      <c r="AF836" s="39"/>
    </row>
    <row r="837" ht="15.7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c r="AB837" s="39"/>
      <c r="AC837" s="39"/>
      <c r="AD837" s="39"/>
      <c r="AE837" s="39"/>
      <c r="AF837" s="39"/>
    </row>
    <row r="838" ht="15.7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c r="AB838" s="39"/>
      <c r="AC838" s="39"/>
      <c r="AD838" s="39"/>
      <c r="AE838" s="39"/>
      <c r="AF838" s="39"/>
    </row>
    <row r="839" ht="15.7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c r="AB839" s="39"/>
      <c r="AC839" s="39"/>
      <c r="AD839" s="39"/>
      <c r="AE839" s="39"/>
      <c r="AF839" s="39"/>
    </row>
    <row r="840" ht="15.7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c r="AB840" s="39"/>
      <c r="AC840" s="39"/>
      <c r="AD840" s="39"/>
      <c r="AE840" s="39"/>
      <c r="AF840" s="39"/>
    </row>
    <row r="841" ht="15.7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c r="AB841" s="39"/>
      <c r="AC841" s="39"/>
      <c r="AD841" s="39"/>
      <c r="AE841" s="39"/>
      <c r="AF841" s="39"/>
    </row>
    <row r="842" ht="15.7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c r="AB842" s="39"/>
      <c r="AC842" s="39"/>
      <c r="AD842" s="39"/>
      <c r="AE842" s="39"/>
      <c r="AF842" s="39"/>
    </row>
    <row r="843" ht="15.7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c r="AB843" s="39"/>
      <c r="AC843" s="39"/>
      <c r="AD843" s="39"/>
      <c r="AE843" s="39"/>
      <c r="AF843" s="39"/>
    </row>
    <row r="844" ht="15.7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c r="AB844" s="39"/>
      <c r="AC844" s="39"/>
      <c r="AD844" s="39"/>
      <c r="AE844" s="39"/>
      <c r="AF844" s="39"/>
    </row>
    <row r="845" ht="15.7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c r="AB845" s="39"/>
      <c r="AC845" s="39"/>
      <c r="AD845" s="39"/>
      <c r="AE845" s="39"/>
      <c r="AF845" s="39"/>
    </row>
    <row r="846" ht="15.7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c r="AB846" s="39"/>
      <c r="AC846" s="39"/>
      <c r="AD846" s="39"/>
      <c r="AE846" s="39"/>
      <c r="AF846" s="39"/>
    </row>
    <row r="847" ht="15.7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c r="AB847" s="39"/>
      <c r="AC847" s="39"/>
      <c r="AD847" s="39"/>
      <c r="AE847" s="39"/>
      <c r="AF847" s="39"/>
    </row>
    <row r="848" ht="15.7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c r="AB848" s="39"/>
      <c r="AC848" s="39"/>
      <c r="AD848" s="39"/>
      <c r="AE848" s="39"/>
      <c r="AF848" s="39"/>
    </row>
    <row r="849" ht="15.7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c r="AB849" s="39"/>
      <c r="AC849" s="39"/>
      <c r="AD849" s="39"/>
      <c r="AE849" s="39"/>
      <c r="AF849" s="39"/>
    </row>
    <row r="850" ht="15.7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c r="AB850" s="39"/>
      <c r="AC850" s="39"/>
      <c r="AD850" s="39"/>
      <c r="AE850" s="39"/>
      <c r="AF850" s="39"/>
    </row>
    <row r="851" ht="15.7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c r="AB851" s="39"/>
      <c r="AC851" s="39"/>
      <c r="AD851" s="39"/>
      <c r="AE851" s="39"/>
      <c r="AF851" s="39"/>
    </row>
    <row r="852" ht="15.7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c r="AB852" s="39"/>
      <c r="AC852" s="39"/>
      <c r="AD852" s="39"/>
      <c r="AE852" s="39"/>
      <c r="AF852" s="39"/>
    </row>
    <row r="853" ht="15.7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c r="AB853" s="39"/>
      <c r="AC853" s="39"/>
      <c r="AD853" s="39"/>
      <c r="AE853" s="39"/>
      <c r="AF853" s="39"/>
    </row>
    <row r="854" ht="15.7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c r="AB854" s="39"/>
      <c r="AC854" s="39"/>
      <c r="AD854" s="39"/>
      <c r="AE854" s="39"/>
      <c r="AF854" s="39"/>
    </row>
    <row r="855" ht="15.7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c r="AB855" s="39"/>
      <c r="AC855" s="39"/>
      <c r="AD855" s="39"/>
      <c r="AE855" s="39"/>
      <c r="AF855" s="39"/>
    </row>
    <row r="856" ht="15.7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c r="AB856" s="39"/>
      <c r="AC856" s="39"/>
      <c r="AD856" s="39"/>
      <c r="AE856" s="39"/>
      <c r="AF856" s="39"/>
    </row>
    <row r="857" ht="15.7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c r="AB857" s="39"/>
      <c r="AC857" s="39"/>
      <c r="AD857" s="39"/>
      <c r="AE857" s="39"/>
      <c r="AF857" s="39"/>
    </row>
    <row r="858" ht="15.7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c r="AB858" s="39"/>
      <c r="AC858" s="39"/>
      <c r="AD858" s="39"/>
      <c r="AE858" s="39"/>
      <c r="AF858" s="39"/>
    </row>
    <row r="859" ht="15.7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c r="AB859" s="39"/>
      <c r="AC859" s="39"/>
      <c r="AD859" s="39"/>
      <c r="AE859" s="39"/>
      <c r="AF859" s="39"/>
    </row>
    <row r="860" ht="15.7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c r="AB860" s="39"/>
      <c r="AC860" s="39"/>
      <c r="AD860" s="39"/>
      <c r="AE860" s="39"/>
      <c r="AF860" s="39"/>
    </row>
    <row r="861" ht="15.7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c r="AB861" s="39"/>
      <c r="AC861" s="39"/>
      <c r="AD861" s="39"/>
      <c r="AE861" s="39"/>
      <c r="AF861" s="39"/>
    </row>
    <row r="862" ht="15.7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c r="AD862" s="39"/>
      <c r="AE862" s="39"/>
      <c r="AF862" s="39"/>
    </row>
    <row r="863" ht="15.7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c r="AB863" s="39"/>
      <c r="AC863" s="39"/>
      <c r="AD863" s="39"/>
      <c r="AE863" s="39"/>
      <c r="AF863" s="39"/>
    </row>
    <row r="864" ht="15.7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c r="AD864" s="39"/>
      <c r="AE864" s="39"/>
      <c r="AF864" s="39"/>
    </row>
    <row r="865" ht="15.7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c r="AD865" s="39"/>
      <c r="AE865" s="39"/>
      <c r="AF865" s="39"/>
    </row>
    <row r="866" ht="15.7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c r="AB866" s="39"/>
      <c r="AC866" s="39"/>
      <c r="AD866" s="39"/>
      <c r="AE866" s="39"/>
      <c r="AF866" s="39"/>
    </row>
    <row r="867" ht="15.7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c r="AB867" s="39"/>
      <c r="AC867" s="39"/>
      <c r="AD867" s="39"/>
      <c r="AE867" s="39"/>
      <c r="AF867" s="39"/>
    </row>
    <row r="868" ht="15.7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c r="AB868" s="39"/>
      <c r="AC868" s="39"/>
      <c r="AD868" s="39"/>
      <c r="AE868" s="39"/>
      <c r="AF868" s="39"/>
    </row>
    <row r="869" ht="15.7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c r="AB869" s="39"/>
      <c r="AC869" s="39"/>
      <c r="AD869" s="39"/>
      <c r="AE869" s="39"/>
      <c r="AF869" s="39"/>
    </row>
    <row r="870" ht="15.7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c r="AB870" s="39"/>
      <c r="AC870" s="39"/>
      <c r="AD870" s="39"/>
      <c r="AE870" s="39"/>
      <c r="AF870" s="39"/>
    </row>
    <row r="871" ht="15.7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c r="AB871" s="39"/>
      <c r="AC871" s="39"/>
      <c r="AD871" s="39"/>
      <c r="AE871" s="39"/>
      <c r="AF871" s="39"/>
    </row>
    <row r="872" ht="15.7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c r="AB872" s="39"/>
      <c r="AC872" s="39"/>
      <c r="AD872" s="39"/>
      <c r="AE872" s="39"/>
      <c r="AF872" s="39"/>
    </row>
    <row r="873" ht="15.7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c r="AB873" s="39"/>
      <c r="AC873" s="39"/>
      <c r="AD873" s="39"/>
      <c r="AE873" s="39"/>
      <c r="AF873" s="39"/>
    </row>
    <row r="874" ht="15.7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c r="AD874" s="39"/>
      <c r="AE874" s="39"/>
      <c r="AF874" s="39"/>
    </row>
    <row r="875" ht="15.7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c r="AB875" s="39"/>
      <c r="AC875" s="39"/>
      <c r="AD875" s="39"/>
      <c r="AE875" s="39"/>
      <c r="AF875" s="39"/>
    </row>
    <row r="876" ht="15.7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c r="AD876" s="39"/>
      <c r="AE876" s="39"/>
      <c r="AF876" s="39"/>
    </row>
    <row r="877" ht="15.7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c r="AB877" s="39"/>
      <c r="AC877" s="39"/>
      <c r="AD877" s="39"/>
      <c r="AE877" s="39"/>
      <c r="AF877" s="39"/>
    </row>
    <row r="878" ht="15.7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c r="AB878" s="39"/>
      <c r="AC878" s="39"/>
      <c r="AD878" s="39"/>
      <c r="AE878" s="39"/>
      <c r="AF878" s="39"/>
    </row>
    <row r="879" ht="15.7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c r="AB879" s="39"/>
      <c r="AC879" s="39"/>
      <c r="AD879" s="39"/>
      <c r="AE879" s="39"/>
      <c r="AF879" s="39"/>
    </row>
    <row r="880" ht="15.7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c r="AB880" s="39"/>
      <c r="AC880" s="39"/>
      <c r="AD880" s="39"/>
      <c r="AE880" s="39"/>
      <c r="AF880" s="39"/>
    </row>
    <row r="881" ht="15.7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c r="AB881" s="39"/>
      <c r="AC881" s="39"/>
      <c r="AD881" s="39"/>
      <c r="AE881" s="39"/>
      <c r="AF881" s="39"/>
    </row>
    <row r="882" ht="15.7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c r="AB882" s="39"/>
      <c r="AC882" s="39"/>
      <c r="AD882" s="39"/>
      <c r="AE882" s="39"/>
      <c r="AF882" s="39"/>
    </row>
    <row r="883" ht="15.7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c r="AB883" s="39"/>
      <c r="AC883" s="39"/>
      <c r="AD883" s="39"/>
      <c r="AE883" s="39"/>
      <c r="AF883" s="39"/>
    </row>
    <row r="884" ht="15.7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c r="AB884" s="39"/>
      <c r="AC884" s="39"/>
      <c r="AD884" s="39"/>
      <c r="AE884" s="39"/>
      <c r="AF884" s="39"/>
    </row>
    <row r="885" ht="15.7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c r="AB885" s="39"/>
      <c r="AC885" s="39"/>
      <c r="AD885" s="39"/>
      <c r="AE885" s="39"/>
      <c r="AF885" s="39"/>
    </row>
    <row r="886" ht="15.7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c r="AB886" s="39"/>
      <c r="AC886" s="39"/>
      <c r="AD886" s="39"/>
      <c r="AE886" s="39"/>
      <c r="AF886" s="39"/>
    </row>
    <row r="887" ht="15.7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c r="AD887" s="39"/>
      <c r="AE887" s="39"/>
      <c r="AF887" s="39"/>
    </row>
    <row r="888" ht="15.7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c r="AB888" s="39"/>
      <c r="AC888" s="39"/>
      <c r="AD888" s="39"/>
      <c r="AE888" s="39"/>
      <c r="AF888" s="39"/>
    </row>
    <row r="889" ht="15.7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c r="AB889" s="39"/>
      <c r="AC889" s="39"/>
      <c r="AD889" s="39"/>
      <c r="AE889" s="39"/>
      <c r="AF889" s="39"/>
    </row>
    <row r="890" ht="15.7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c r="AB890" s="39"/>
      <c r="AC890" s="39"/>
      <c r="AD890" s="39"/>
      <c r="AE890" s="39"/>
      <c r="AF890" s="39"/>
    </row>
    <row r="891" ht="15.7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c r="AB891" s="39"/>
      <c r="AC891" s="39"/>
      <c r="AD891" s="39"/>
      <c r="AE891" s="39"/>
      <c r="AF891" s="39"/>
    </row>
    <row r="892" ht="15.7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c r="AB892" s="39"/>
      <c r="AC892" s="39"/>
      <c r="AD892" s="39"/>
      <c r="AE892" s="39"/>
      <c r="AF892" s="39"/>
    </row>
    <row r="893" ht="15.7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c r="AB893" s="39"/>
      <c r="AC893" s="39"/>
      <c r="AD893" s="39"/>
      <c r="AE893" s="39"/>
      <c r="AF893" s="39"/>
    </row>
    <row r="894" ht="15.7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c r="AB894" s="39"/>
      <c r="AC894" s="39"/>
      <c r="AD894" s="39"/>
      <c r="AE894" s="39"/>
      <c r="AF894" s="39"/>
    </row>
    <row r="895" ht="15.7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c r="AB895" s="39"/>
      <c r="AC895" s="39"/>
      <c r="AD895" s="39"/>
      <c r="AE895" s="39"/>
      <c r="AF895" s="39"/>
    </row>
    <row r="896" ht="15.7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c r="AB896" s="39"/>
      <c r="AC896" s="39"/>
      <c r="AD896" s="39"/>
      <c r="AE896" s="39"/>
      <c r="AF896" s="39"/>
    </row>
    <row r="897" ht="15.7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c r="AD897" s="39"/>
      <c r="AE897" s="39"/>
      <c r="AF897" s="39"/>
    </row>
    <row r="898" ht="15.7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c r="AD898" s="39"/>
      <c r="AE898" s="39"/>
      <c r="AF898" s="39"/>
    </row>
    <row r="899" ht="15.7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c r="AB899" s="39"/>
      <c r="AC899" s="39"/>
      <c r="AD899" s="39"/>
      <c r="AE899" s="39"/>
      <c r="AF899" s="39"/>
    </row>
    <row r="900" ht="15.7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c r="AB900" s="39"/>
      <c r="AC900" s="39"/>
      <c r="AD900" s="39"/>
      <c r="AE900" s="39"/>
      <c r="AF900" s="39"/>
    </row>
    <row r="901" ht="15.7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c r="AB901" s="39"/>
      <c r="AC901" s="39"/>
      <c r="AD901" s="39"/>
      <c r="AE901" s="39"/>
      <c r="AF901" s="39"/>
    </row>
    <row r="902" ht="15.7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c r="AB902" s="39"/>
      <c r="AC902" s="39"/>
      <c r="AD902" s="39"/>
      <c r="AE902" s="39"/>
      <c r="AF902" s="39"/>
    </row>
    <row r="903" ht="15.7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c r="AB903" s="39"/>
      <c r="AC903" s="39"/>
      <c r="AD903" s="39"/>
      <c r="AE903" s="39"/>
      <c r="AF903" s="39"/>
    </row>
    <row r="904" ht="15.7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c r="AB904" s="39"/>
      <c r="AC904" s="39"/>
      <c r="AD904" s="39"/>
      <c r="AE904" s="39"/>
      <c r="AF904" s="39"/>
    </row>
    <row r="905" ht="15.7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c r="AB905" s="39"/>
      <c r="AC905" s="39"/>
      <c r="AD905" s="39"/>
      <c r="AE905" s="39"/>
      <c r="AF905" s="39"/>
    </row>
    <row r="906" ht="15.7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c r="AB906" s="39"/>
      <c r="AC906" s="39"/>
      <c r="AD906" s="39"/>
      <c r="AE906" s="39"/>
      <c r="AF906" s="39"/>
    </row>
    <row r="907" ht="15.7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c r="AB907" s="39"/>
      <c r="AC907" s="39"/>
      <c r="AD907" s="39"/>
      <c r="AE907" s="39"/>
      <c r="AF907" s="39"/>
    </row>
    <row r="908" ht="15.7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c r="AB908" s="39"/>
      <c r="AC908" s="39"/>
      <c r="AD908" s="39"/>
      <c r="AE908" s="39"/>
      <c r="AF908" s="39"/>
    </row>
    <row r="909" ht="15.7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c r="AB909" s="39"/>
      <c r="AC909" s="39"/>
      <c r="AD909" s="39"/>
      <c r="AE909" s="39"/>
      <c r="AF909" s="39"/>
    </row>
    <row r="910" ht="15.7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c r="AB910" s="39"/>
      <c r="AC910" s="39"/>
      <c r="AD910" s="39"/>
      <c r="AE910" s="39"/>
      <c r="AF910" s="39"/>
    </row>
    <row r="911" ht="15.7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c r="AB911" s="39"/>
      <c r="AC911" s="39"/>
      <c r="AD911" s="39"/>
      <c r="AE911" s="39"/>
      <c r="AF911" s="39"/>
    </row>
    <row r="912" ht="15.7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c r="AB912" s="39"/>
      <c r="AC912" s="39"/>
      <c r="AD912" s="39"/>
      <c r="AE912" s="39"/>
      <c r="AF912" s="39"/>
    </row>
    <row r="913" ht="15.7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c r="AD913" s="39"/>
      <c r="AE913" s="39"/>
      <c r="AF913" s="39"/>
    </row>
    <row r="914" ht="15.7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c r="AD914" s="39"/>
      <c r="AE914" s="39"/>
      <c r="AF914" s="39"/>
    </row>
    <row r="915" ht="15.7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c r="AB915" s="39"/>
      <c r="AC915" s="39"/>
      <c r="AD915" s="39"/>
      <c r="AE915" s="39"/>
      <c r="AF915" s="39"/>
    </row>
    <row r="916" ht="15.7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c r="AD916" s="39"/>
      <c r="AE916" s="39"/>
      <c r="AF916" s="39"/>
    </row>
    <row r="917" ht="15.7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c r="AB917" s="39"/>
      <c r="AC917" s="39"/>
      <c r="AD917" s="39"/>
      <c r="AE917" s="39"/>
      <c r="AF917" s="39"/>
    </row>
    <row r="918" ht="15.7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c r="AB918" s="39"/>
      <c r="AC918" s="39"/>
      <c r="AD918" s="39"/>
      <c r="AE918" s="39"/>
      <c r="AF918" s="39"/>
    </row>
    <row r="919" ht="15.7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c r="AB919" s="39"/>
      <c r="AC919" s="39"/>
      <c r="AD919" s="39"/>
      <c r="AE919" s="39"/>
      <c r="AF919" s="39"/>
    </row>
    <row r="920" ht="15.7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c r="AB920" s="39"/>
      <c r="AC920" s="39"/>
      <c r="AD920" s="39"/>
      <c r="AE920" s="39"/>
      <c r="AF920" s="39"/>
    </row>
    <row r="921" ht="15.7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c r="AB921" s="39"/>
      <c r="AC921" s="39"/>
      <c r="AD921" s="39"/>
      <c r="AE921" s="39"/>
      <c r="AF921" s="39"/>
    </row>
    <row r="922" ht="15.7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c r="AB922" s="39"/>
      <c r="AC922" s="39"/>
      <c r="AD922" s="39"/>
      <c r="AE922" s="39"/>
      <c r="AF922" s="39"/>
    </row>
    <row r="923" ht="15.7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c r="AB923" s="39"/>
      <c r="AC923" s="39"/>
      <c r="AD923" s="39"/>
      <c r="AE923" s="39"/>
      <c r="AF923" s="39"/>
    </row>
    <row r="924" ht="15.7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c r="AB924" s="39"/>
      <c r="AC924" s="39"/>
      <c r="AD924" s="39"/>
      <c r="AE924" s="39"/>
      <c r="AF924" s="39"/>
    </row>
    <row r="925" ht="15.7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c r="AD925" s="39"/>
      <c r="AE925" s="39"/>
      <c r="AF925" s="39"/>
    </row>
    <row r="926" ht="15.7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c r="AB926" s="39"/>
      <c r="AC926" s="39"/>
      <c r="AD926" s="39"/>
      <c r="AE926" s="39"/>
      <c r="AF926" s="39"/>
    </row>
    <row r="927" ht="15.7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c r="AB927" s="39"/>
      <c r="AC927" s="39"/>
      <c r="AD927" s="39"/>
      <c r="AE927" s="39"/>
      <c r="AF927" s="39"/>
    </row>
    <row r="928" ht="15.7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c r="AB928" s="39"/>
      <c r="AC928" s="39"/>
      <c r="AD928" s="39"/>
      <c r="AE928" s="39"/>
      <c r="AF928" s="39"/>
    </row>
    <row r="929" ht="15.7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c r="AB929" s="39"/>
      <c r="AC929" s="39"/>
      <c r="AD929" s="39"/>
      <c r="AE929" s="39"/>
      <c r="AF929" s="39"/>
    </row>
    <row r="930" ht="15.7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c r="AD930" s="39"/>
      <c r="AE930" s="39"/>
      <c r="AF930" s="39"/>
    </row>
    <row r="931" ht="15.7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c r="AD931" s="39"/>
      <c r="AE931" s="39"/>
      <c r="AF931" s="39"/>
    </row>
    <row r="932" ht="15.7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c r="AB932" s="39"/>
      <c r="AC932" s="39"/>
      <c r="AD932" s="39"/>
      <c r="AE932" s="39"/>
      <c r="AF932" s="39"/>
    </row>
    <row r="933" ht="15.7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c r="AB933" s="39"/>
      <c r="AC933" s="39"/>
      <c r="AD933" s="39"/>
      <c r="AE933" s="39"/>
      <c r="AF933" s="39"/>
    </row>
    <row r="934" ht="15.7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c r="AB934" s="39"/>
      <c r="AC934" s="39"/>
      <c r="AD934" s="39"/>
      <c r="AE934" s="39"/>
      <c r="AF934" s="39"/>
    </row>
    <row r="935" ht="15.7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c r="AB935" s="39"/>
      <c r="AC935" s="39"/>
      <c r="AD935" s="39"/>
      <c r="AE935" s="39"/>
      <c r="AF935" s="39"/>
    </row>
    <row r="936" ht="15.7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c r="AB936" s="39"/>
      <c r="AC936" s="39"/>
      <c r="AD936" s="39"/>
      <c r="AE936" s="39"/>
      <c r="AF936" s="39"/>
    </row>
    <row r="937" ht="15.7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c r="AD937" s="39"/>
      <c r="AE937" s="39"/>
      <c r="AF937" s="39"/>
    </row>
    <row r="938" ht="15.7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c r="AD938" s="39"/>
      <c r="AE938" s="39"/>
      <c r="AF938" s="39"/>
    </row>
    <row r="939" ht="15.7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c r="AD939" s="39"/>
      <c r="AE939" s="39"/>
      <c r="AF939" s="39"/>
    </row>
    <row r="940" ht="15.7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c r="AD940" s="39"/>
      <c r="AE940" s="39"/>
      <c r="AF940" s="39"/>
    </row>
    <row r="941" ht="15.7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c r="AB941" s="39"/>
      <c r="AC941" s="39"/>
      <c r="AD941" s="39"/>
      <c r="AE941" s="39"/>
      <c r="AF941" s="39"/>
    </row>
    <row r="942" ht="15.7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c r="AB942" s="39"/>
      <c r="AC942" s="39"/>
      <c r="AD942" s="39"/>
      <c r="AE942" s="39"/>
      <c r="AF942" s="39"/>
    </row>
    <row r="943" ht="15.7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c r="AB943" s="39"/>
      <c r="AC943" s="39"/>
      <c r="AD943" s="39"/>
      <c r="AE943" s="39"/>
      <c r="AF943" s="39"/>
    </row>
    <row r="944" ht="15.7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c r="AB944" s="39"/>
      <c r="AC944" s="39"/>
      <c r="AD944" s="39"/>
      <c r="AE944" s="39"/>
      <c r="AF944" s="39"/>
    </row>
    <row r="945" ht="15.7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c r="AB945" s="39"/>
      <c r="AC945" s="39"/>
      <c r="AD945" s="39"/>
      <c r="AE945" s="39"/>
      <c r="AF945" s="39"/>
    </row>
    <row r="946" ht="15.7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c r="AB946" s="39"/>
      <c r="AC946" s="39"/>
      <c r="AD946" s="39"/>
      <c r="AE946" s="39"/>
      <c r="AF946" s="39"/>
    </row>
    <row r="947" ht="15.7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c r="AB947" s="39"/>
      <c r="AC947" s="39"/>
      <c r="AD947" s="39"/>
      <c r="AE947" s="39"/>
      <c r="AF947" s="39"/>
    </row>
    <row r="948" ht="15.7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c r="AB948" s="39"/>
      <c r="AC948" s="39"/>
      <c r="AD948" s="39"/>
      <c r="AE948" s="39"/>
      <c r="AF948" s="39"/>
    </row>
    <row r="949" ht="15.7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c r="AB949" s="39"/>
      <c r="AC949" s="39"/>
      <c r="AD949" s="39"/>
      <c r="AE949" s="39"/>
      <c r="AF949" s="39"/>
    </row>
    <row r="950" ht="15.7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c r="AB950" s="39"/>
      <c r="AC950" s="39"/>
      <c r="AD950" s="39"/>
      <c r="AE950" s="39"/>
      <c r="AF950" s="39"/>
    </row>
    <row r="951" ht="15.7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c r="AB951" s="39"/>
      <c r="AC951" s="39"/>
      <c r="AD951" s="39"/>
      <c r="AE951" s="39"/>
      <c r="AF951" s="39"/>
    </row>
    <row r="952" ht="15.7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c r="AB952" s="39"/>
      <c r="AC952" s="39"/>
      <c r="AD952" s="39"/>
      <c r="AE952" s="39"/>
      <c r="AF952" s="39"/>
    </row>
    <row r="953" ht="15.7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c r="AB953" s="39"/>
      <c r="AC953" s="39"/>
      <c r="AD953" s="39"/>
      <c r="AE953" s="39"/>
      <c r="AF953" s="39"/>
    </row>
    <row r="954" ht="15.7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c r="AB954" s="39"/>
      <c r="AC954" s="39"/>
      <c r="AD954" s="39"/>
      <c r="AE954" s="39"/>
      <c r="AF954" s="39"/>
    </row>
    <row r="955" ht="15.7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c r="AB955" s="39"/>
      <c r="AC955" s="39"/>
      <c r="AD955" s="39"/>
      <c r="AE955" s="39"/>
      <c r="AF955" s="39"/>
    </row>
    <row r="956" ht="15.7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c r="AB956" s="39"/>
      <c r="AC956" s="39"/>
      <c r="AD956" s="39"/>
      <c r="AE956" s="39"/>
      <c r="AF956" s="39"/>
    </row>
    <row r="957" ht="15.7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c r="AB957" s="39"/>
      <c r="AC957" s="39"/>
      <c r="AD957" s="39"/>
      <c r="AE957" s="39"/>
      <c r="AF957" s="39"/>
    </row>
    <row r="958" ht="15.7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c r="AB958" s="39"/>
      <c r="AC958" s="39"/>
      <c r="AD958" s="39"/>
      <c r="AE958" s="39"/>
      <c r="AF958" s="39"/>
    </row>
    <row r="959" ht="15.7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c r="AB959" s="39"/>
      <c r="AC959" s="39"/>
      <c r="AD959" s="39"/>
      <c r="AE959" s="39"/>
      <c r="AF959" s="39"/>
    </row>
    <row r="960" ht="15.7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c r="AB960" s="39"/>
      <c r="AC960" s="39"/>
      <c r="AD960" s="39"/>
      <c r="AE960" s="39"/>
      <c r="AF960" s="39"/>
    </row>
    <row r="961" ht="15.7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c r="AB961" s="39"/>
      <c r="AC961" s="39"/>
      <c r="AD961" s="39"/>
      <c r="AE961" s="39"/>
      <c r="AF961" s="39"/>
    </row>
    <row r="962" ht="15.7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c r="AB962" s="39"/>
      <c r="AC962" s="39"/>
      <c r="AD962" s="39"/>
      <c r="AE962" s="39"/>
      <c r="AF962" s="39"/>
    </row>
    <row r="963" ht="15.7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c r="AD963" s="39"/>
      <c r="AE963" s="39"/>
      <c r="AF963" s="39"/>
    </row>
    <row r="964" ht="15.7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c r="AE964" s="39"/>
      <c r="AF964" s="39"/>
    </row>
    <row r="965" ht="15.7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c r="AD965" s="39"/>
      <c r="AE965" s="39"/>
      <c r="AF965" s="39"/>
    </row>
    <row r="966" ht="15.7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c r="AB966" s="39"/>
      <c r="AC966" s="39"/>
      <c r="AD966" s="39"/>
      <c r="AE966" s="39"/>
      <c r="AF966" s="39"/>
    </row>
    <row r="967" ht="15.7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c r="AE967" s="39"/>
      <c r="AF967" s="39"/>
    </row>
    <row r="968" ht="15.7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c r="AD968" s="39"/>
      <c r="AE968" s="39"/>
      <c r="AF968" s="39"/>
    </row>
    <row r="969" ht="15.7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c r="AD969" s="39"/>
      <c r="AE969" s="39"/>
      <c r="AF969" s="39"/>
    </row>
    <row r="970" ht="15.7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c r="AD970" s="39"/>
      <c r="AE970" s="39"/>
      <c r="AF970" s="39"/>
    </row>
    <row r="971" ht="15.7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c r="AD971" s="39"/>
      <c r="AE971" s="39"/>
      <c r="AF971" s="39"/>
    </row>
    <row r="972" ht="15.7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c r="AD972" s="39"/>
      <c r="AE972" s="39"/>
      <c r="AF972" s="39"/>
    </row>
    <row r="973" ht="15.7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c r="AD973" s="39"/>
      <c r="AE973" s="39"/>
      <c r="AF973" s="39"/>
    </row>
    <row r="974" ht="15.7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c r="AB974" s="39"/>
      <c r="AC974" s="39"/>
      <c r="AD974" s="39"/>
      <c r="AE974" s="39"/>
      <c r="AF974" s="39"/>
    </row>
    <row r="975" ht="15.7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c r="AB975" s="39"/>
      <c r="AC975" s="39"/>
      <c r="AD975" s="39"/>
      <c r="AE975" s="39"/>
      <c r="AF975" s="39"/>
    </row>
    <row r="976" ht="15.7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c r="AD976" s="39"/>
      <c r="AE976" s="39"/>
      <c r="AF976" s="39"/>
    </row>
    <row r="977" ht="15.7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c r="AD977" s="39"/>
      <c r="AE977" s="39"/>
      <c r="AF977" s="39"/>
    </row>
    <row r="978" ht="15.7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c r="AE978" s="39"/>
      <c r="AF978" s="39"/>
    </row>
    <row r="979" ht="15.7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c r="AE979" s="39"/>
      <c r="AF979" s="39"/>
    </row>
    <row r="980" ht="15.7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c r="AD980" s="39"/>
      <c r="AE980" s="39"/>
      <c r="AF980" s="39"/>
    </row>
    <row r="981" ht="15.7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c r="AB981" s="39"/>
      <c r="AC981" s="39"/>
      <c r="AD981" s="39"/>
      <c r="AE981" s="39"/>
      <c r="AF981" s="39"/>
    </row>
    <row r="982" ht="15.7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c r="AD982" s="39"/>
      <c r="AE982" s="39"/>
      <c r="AF982" s="39"/>
    </row>
    <row r="983" ht="15.7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c r="AD983" s="39"/>
      <c r="AE983" s="39"/>
      <c r="AF983" s="39"/>
    </row>
    <row r="984" ht="15.7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c r="AD984" s="39"/>
      <c r="AE984" s="39"/>
      <c r="AF984" s="39"/>
    </row>
    <row r="985" ht="15.7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c r="AD985" s="39"/>
      <c r="AE985" s="39"/>
      <c r="AF985" s="39"/>
    </row>
    <row r="986" ht="15.7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c r="AD986" s="39"/>
      <c r="AE986" s="39"/>
      <c r="AF986" s="39"/>
    </row>
    <row r="987" ht="15.7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c r="AD987" s="39"/>
      <c r="AE987" s="39"/>
      <c r="AF987" s="39"/>
    </row>
    <row r="988" ht="15.7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c r="AD988" s="39"/>
      <c r="AE988" s="39"/>
      <c r="AF988" s="39"/>
    </row>
    <row r="989" ht="15.7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c r="AD989" s="39"/>
      <c r="AE989" s="39"/>
      <c r="AF989" s="39"/>
    </row>
    <row r="990" ht="15.7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c r="AB990" s="39"/>
      <c r="AC990" s="39"/>
      <c r="AD990" s="39"/>
      <c r="AE990" s="39"/>
      <c r="AF990" s="39"/>
    </row>
    <row r="991" ht="15.7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c r="AB991" s="39"/>
      <c r="AC991" s="39"/>
      <c r="AD991" s="39"/>
      <c r="AE991" s="39"/>
      <c r="AF991" s="39"/>
    </row>
    <row r="992" ht="15.7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c r="AB992" s="39"/>
      <c r="AC992" s="39"/>
      <c r="AD992" s="39"/>
      <c r="AE992" s="39"/>
      <c r="AF992" s="39"/>
    </row>
    <row r="993" ht="15.7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c r="AB993" s="39"/>
      <c r="AC993" s="39"/>
      <c r="AD993" s="39"/>
      <c r="AE993" s="39"/>
      <c r="AF993" s="39"/>
    </row>
    <row r="994" ht="15.7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c r="AB994" s="39"/>
      <c r="AC994" s="39"/>
      <c r="AD994" s="39"/>
      <c r="AE994" s="39"/>
      <c r="AF994" s="39"/>
    </row>
    <row r="995" ht="15.7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c r="AB995" s="39"/>
      <c r="AC995" s="39"/>
      <c r="AD995" s="39"/>
      <c r="AE995" s="39"/>
      <c r="AF995" s="39"/>
    </row>
    <row r="996" ht="15.7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c r="AD996" s="39"/>
      <c r="AE996" s="39"/>
      <c r="AF996" s="39"/>
    </row>
    <row r="997" ht="15.7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c r="AD997" s="39"/>
      <c r="AE997" s="39"/>
      <c r="AF997" s="39"/>
    </row>
    <row r="998" ht="15.7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c r="AB998" s="39"/>
      <c r="AC998" s="39"/>
      <c r="AD998" s="39"/>
      <c r="AE998" s="39"/>
      <c r="AF998" s="39"/>
    </row>
    <row r="999" ht="15.7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c r="AA999" s="39"/>
      <c r="AB999" s="39"/>
      <c r="AC999" s="39"/>
      <c r="AD999" s="39"/>
      <c r="AE999" s="39"/>
      <c r="AF999" s="39"/>
    </row>
    <row r="1000" ht="15.75" customHeight="1">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c r="AA1000" s="39"/>
      <c r="AB1000" s="39"/>
      <c r="AC1000" s="39"/>
      <c r="AD1000" s="39"/>
      <c r="AE1000" s="39"/>
      <c r="AF1000" s="39"/>
    </row>
  </sheetData>
  <autoFilter ref="$A$3:$S$138"/>
  <mergeCells count="1">
    <mergeCell ref="A2:B2"/>
  </mergeCells>
  <hyperlinks>
    <hyperlink r:id="rId1" location="__ffn_sectitle" ref="G4"/>
    <hyperlink r:id="rId2" ref="G5"/>
    <hyperlink r:id="rId3" ref="G6"/>
    <hyperlink r:id="rId4" ref="G7"/>
    <hyperlink r:id="rId5" ref="G8"/>
    <hyperlink r:id="rId6" ref="G9"/>
    <hyperlink r:id="rId7" ref="G10"/>
    <hyperlink r:id="rId8" ref="G11"/>
    <hyperlink r:id="rId9" ref="G12"/>
    <hyperlink r:id="rId10" ref="G13"/>
    <hyperlink r:id="rId11" ref="G14"/>
    <hyperlink r:id="rId12" ref="G15"/>
    <hyperlink r:id="rId13" ref="G16"/>
    <hyperlink r:id="rId14" ref="G17"/>
    <hyperlink r:id="rId15" ref="G18"/>
    <hyperlink r:id="rId16" ref="G19"/>
    <hyperlink r:id="rId17" ref="G20"/>
    <hyperlink r:id="rId18" ref="G21"/>
    <hyperlink r:id="rId19" ref="G22"/>
    <hyperlink r:id="rId20" ref="G23"/>
    <hyperlink r:id="rId21" ref="H23"/>
    <hyperlink r:id="rId22" ref="G24"/>
    <hyperlink r:id="rId23" ref="G25"/>
    <hyperlink r:id="rId24" ref="G26"/>
    <hyperlink r:id="rId25" ref="G27"/>
    <hyperlink r:id="rId26" ref="G28"/>
    <hyperlink r:id="rId27" ref="G29"/>
    <hyperlink r:id="rId28" ref="G30"/>
    <hyperlink r:id="rId29" ref="G31"/>
    <hyperlink r:id="rId30" ref="G32"/>
    <hyperlink r:id="rId31" ref="G33"/>
    <hyperlink r:id="rId32" ref="G34"/>
    <hyperlink r:id="rId33" ref="G35"/>
    <hyperlink r:id="rId34" ref="G36"/>
    <hyperlink r:id="rId35" ref="G37"/>
    <hyperlink r:id="rId36" ref="G38"/>
    <hyperlink r:id="rId37" ref="G39"/>
    <hyperlink r:id="rId38" ref="G40"/>
    <hyperlink r:id="rId39" ref="G41"/>
    <hyperlink r:id="rId40" ref="G42"/>
    <hyperlink r:id="rId41" ref="G44"/>
    <hyperlink r:id="rId42" ref="G45"/>
    <hyperlink r:id="rId43" ref="G46"/>
    <hyperlink r:id="rId44" ref="G47"/>
    <hyperlink r:id="rId45" ref="G48"/>
    <hyperlink r:id="rId46" ref="G49"/>
    <hyperlink r:id="rId47" ref="G50"/>
    <hyperlink r:id="rId48" ref="G51"/>
    <hyperlink r:id="rId49" ref="G52"/>
    <hyperlink r:id="rId50" ref="G53"/>
    <hyperlink r:id="rId51" ref="G54"/>
    <hyperlink r:id="rId52" ref="G55"/>
    <hyperlink r:id="rId53" ref="G56"/>
    <hyperlink r:id="rId54" ref="G57"/>
    <hyperlink r:id="rId55" ref="G58"/>
    <hyperlink r:id="rId56" ref="G59"/>
    <hyperlink r:id="rId57" ref="G60"/>
    <hyperlink r:id="rId58" ref="G61"/>
    <hyperlink r:id="rId59" ref="G62"/>
    <hyperlink r:id="rId60" ref="G63"/>
    <hyperlink r:id="rId61" ref="G64"/>
    <hyperlink r:id="rId62" ref="G65"/>
    <hyperlink r:id="rId63" ref="G66"/>
    <hyperlink r:id="rId64" ref="G67"/>
    <hyperlink r:id="rId65" ref="G68"/>
    <hyperlink r:id="rId66" ref="G69"/>
    <hyperlink r:id="rId67" ref="G70"/>
    <hyperlink r:id="rId68" ref="H70"/>
    <hyperlink r:id="rId69" ref="G71"/>
    <hyperlink r:id="rId70" ref="G72"/>
    <hyperlink r:id="rId71" ref="G73"/>
    <hyperlink r:id="rId72" ref="G74"/>
    <hyperlink r:id="rId73" ref="G75"/>
    <hyperlink r:id="rId74" ref="G76"/>
    <hyperlink r:id="rId75" ref="G77"/>
    <hyperlink r:id="rId76" ref="G78"/>
    <hyperlink r:id="rId77" ref="G79"/>
    <hyperlink r:id="rId78" ref="G80"/>
    <hyperlink r:id="rId79" ref="G81"/>
    <hyperlink r:id="rId80" ref="G82"/>
    <hyperlink r:id="rId81" ref="G83"/>
    <hyperlink r:id="rId82" ref="G84"/>
    <hyperlink r:id="rId83" ref="G85"/>
    <hyperlink r:id="rId84" ref="G86"/>
    <hyperlink r:id="rId85" ref="G87"/>
    <hyperlink r:id="rId86" ref="G88"/>
    <hyperlink r:id="rId87" ref="G89"/>
    <hyperlink r:id="rId88" ref="G90"/>
    <hyperlink r:id="rId89" ref="G91"/>
    <hyperlink r:id="rId90" ref="G92"/>
    <hyperlink r:id="rId91" ref="G93"/>
    <hyperlink r:id="rId92" ref="G94"/>
    <hyperlink r:id="rId93" ref="G95"/>
    <hyperlink r:id="rId94" ref="G96"/>
    <hyperlink r:id="rId95" ref="G97"/>
    <hyperlink r:id="rId96" ref="G98"/>
    <hyperlink r:id="rId97" ref="G99"/>
    <hyperlink r:id="rId98" ref="G100"/>
    <hyperlink r:id="rId99" ref="G101"/>
    <hyperlink r:id="rId100" ref="G102"/>
    <hyperlink r:id="rId101" ref="G103"/>
    <hyperlink r:id="rId102" ref="G104"/>
    <hyperlink r:id="rId103" ref="G105"/>
    <hyperlink r:id="rId104" ref="G106"/>
    <hyperlink r:id="rId105" ref="G107"/>
    <hyperlink r:id="rId106" ref="G108"/>
    <hyperlink r:id="rId107" ref="G109"/>
    <hyperlink r:id="rId108" ref="G110"/>
    <hyperlink r:id="rId109" ref="G111"/>
    <hyperlink r:id="rId110" ref="G112"/>
    <hyperlink r:id="rId111" ref="H112"/>
    <hyperlink r:id="rId112" ref="G113"/>
    <hyperlink r:id="rId113" ref="G114"/>
    <hyperlink r:id="rId114" ref="G115"/>
    <hyperlink r:id="rId115" ref="G116"/>
    <hyperlink r:id="rId116" ref="H116"/>
    <hyperlink r:id="rId117" ref="G117"/>
    <hyperlink r:id="rId118" ref="G118"/>
    <hyperlink r:id="rId119" ref="G119"/>
    <hyperlink r:id="rId120" ref="G120"/>
    <hyperlink r:id="rId121" ref="G121"/>
    <hyperlink r:id="rId122" ref="G122"/>
    <hyperlink r:id="rId123" ref="G123"/>
    <hyperlink r:id="rId124" ref="G124"/>
    <hyperlink r:id="rId125" ref="G125"/>
    <hyperlink r:id="rId126" ref="G126"/>
    <hyperlink r:id="rId127" ref="G127"/>
    <hyperlink r:id="rId128" ref="G128"/>
    <hyperlink r:id="rId129" ref="G129"/>
    <hyperlink r:id="rId130" ref="G130"/>
    <hyperlink r:id="rId131" ref="G131"/>
    <hyperlink r:id="rId132" ref="G132"/>
    <hyperlink r:id="rId133" ref="G133"/>
    <hyperlink r:id="rId134" ref="G134"/>
    <hyperlink r:id="rId135" ref="G135"/>
    <hyperlink r:id="rId136" ref="G136"/>
    <hyperlink r:id="rId137" ref="G138"/>
  </hyperlinks>
  <printOptions/>
  <pageMargins bottom="0.75" footer="0.0" header="0.0" left="0.7" right="0.7" top="0.75"/>
  <pageSetup paperSize="9" orientation="portrait"/>
  <drawing r:id="rId13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A21ACA900B8343B2260D6988FD84DC" ma:contentTypeVersion="10" ma:contentTypeDescription="Create a new document." ma:contentTypeScope="" ma:versionID="ee315e2c33460c4d67400fbbb5c38aa1">
  <xsd:schema xmlns:xsd="http://www.w3.org/2001/XMLSchema" xmlns:xs="http://www.w3.org/2001/XMLSchema" xmlns:p="http://schemas.microsoft.com/office/2006/metadata/properties" xmlns:ns2="9cc81881-1f80-4586-93f1-2f8c9c358a68" xmlns:ns3="d041419f-7f0e-41b8-9c11-1b43f9402841" targetNamespace="http://schemas.microsoft.com/office/2006/metadata/properties" ma:root="true" ma:fieldsID="768ad52f5e62b1631e39a8683c26d9cc" ns2:_="" ns3:_="">
    <xsd:import namespace="9cc81881-1f80-4586-93f1-2f8c9c358a68"/>
    <xsd:import namespace="d041419f-7f0e-41b8-9c11-1b43f940284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81881-1f80-4586-93f1-2f8c9c358a6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41419f-7f0e-41b8-9c11-1b43f940284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C12A31-C0EB-44F9-ACEE-DF1288453DE1}"/>
</file>

<file path=customXml/itemProps2.xml><?xml version="1.0" encoding="utf-8"?>
<ds:datastoreItem xmlns:ds="http://schemas.openxmlformats.org/officeDocument/2006/customXml" ds:itemID="{0B7EC9CC-4B06-4284-8F15-FE56BD15395D}"/>
</file>

<file path=customXml/itemProps3.xml><?xml version="1.0" encoding="utf-8"?>
<ds:datastoreItem xmlns:ds="http://schemas.openxmlformats.org/officeDocument/2006/customXml" ds:itemID="{1F611E23-C110-4298-BC04-56A8A73A09E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Mullane, Sarah [JACGB]</dc:creator>
  <dcterms:created xsi:type="dcterms:W3CDTF">2021-01-04T10:25:49Z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0x010100E3A21ACA900B8343B2260D6988FD84DC</vt:lpwstr>
  </property>
</Properties>
</file>